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\Desktop\New folder\"/>
    </mc:Choice>
  </mc:AlternateContent>
  <xr:revisionPtr revIDLastSave="0" documentId="8_{C123ED57-19BE-40EC-8F87-C127FE3CC48C}" xr6:coauthVersionLast="47" xr6:coauthVersionMax="47" xr10:uidLastSave="{00000000-0000-0000-0000-000000000000}"/>
  <bookViews>
    <workbookView xWindow="-19298" yWindow="-98" windowWidth="19396" windowHeight="12196" activeTab="5" xr2:uid="{00000000-000D-0000-FFFF-FFFF00000000}"/>
  </bookViews>
  <sheets>
    <sheet name="Figure" sheetId="12" r:id="rId1"/>
    <sheet name="W0" sheetId="5" r:id="rId2"/>
    <sheet name="W1" sheetId="6" r:id="rId3"/>
    <sheet name="W2" sheetId="7" r:id="rId4"/>
    <sheet name="W3" sheetId="8" r:id="rId5"/>
    <sheet name="W4" sheetId="11" r:id="rId6"/>
    <sheet name="W5" sheetId="10" r:id="rId7"/>
    <sheet name="W6" sheetId="13" r:id="rId8"/>
    <sheet name="W7" sheetId="14" r:id="rId9"/>
    <sheet name="W8" sheetId="15" r:id="rId10"/>
    <sheet name="Summary" sheetId="16" r:id="rId11"/>
    <sheet name="Proportion Test Trial" sheetId="17" r:id="rId12"/>
  </sheets>
  <definedNames>
    <definedName name="_xlnm._FilterDatabase" localSheetId="1" hidden="1">W0!$A$2:$W$21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7" l="1"/>
  <c r="H6" i="17"/>
  <c r="G6" i="17"/>
  <c r="F6" i="17"/>
  <c r="J2" i="17"/>
  <c r="I2" i="17"/>
  <c r="H2" i="17"/>
  <c r="G2" i="17"/>
  <c r="F2" i="17"/>
  <c r="AA51" i="6"/>
  <c r="AA37" i="6"/>
  <c r="J2" i="12"/>
  <c r="I2" i="12"/>
  <c r="H2" i="12"/>
  <c r="AB33" i="15" a="1"/>
  <c r="AB33" i="15" s="1"/>
  <c r="AC33" i="15" s="1"/>
  <c r="AB33" i="14" a="1"/>
  <c r="AB33" i="14" s="1"/>
  <c r="AC33" i="14" s="1"/>
  <c r="AB33" i="13" a="1"/>
  <c r="AB33" i="13" s="1"/>
  <c r="AC33" i="13" s="1"/>
  <c r="C14" i="12"/>
  <c r="D14" i="12"/>
  <c r="C15" i="12"/>
  <c r="D15" i="12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D11" i="12"/>
  <c r="C11" i="12"/>
  <c r="D10" i="12"/>
  <c r="C10" i="12"/>
  <c r="D8" i="12"/>
  <c r="C8" i="12"/>
  <c r="D4" i="12"/>
  <c r="C4" i="12"/>
  <c r="D5" i="12"/>
  <c r="C5" i="12"/>
  <c r="C2" i="12"/>
  <c r="D2" i="12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AC49" i="7"/>
  <c r="AC50" i="7"/>
  <c r="AB49" i="7" a="1"/>
  <c r="AB49" i="7" s="1"/>
  <c r="AB50" i="7" a="1"/>
  <c r="AB50" i="7" s="1"/>
  <c r="AC35" i="7"/>
  <c r="AC36" i="7"/>
  <c r="AB35" i="7" a="1"/>
  <c r="AB35" i="7" s="1"/>
  <c r="AB36" i="7" a="1"/>
  <c r="AB36" i="7" s="1"/>
  <c r="AC48" i="6"/>
  <c r="AC49" i="6"/>
  <c r="AC50" i="6"/>
  <c r="AB48" i="6" a="1"/>
  <c r="AB48" i="6" s="1"/>
  <c r="AB49" i="6" a="1"/>
  <c r="AB49" i="6" s="1"/>
  <c r="AB50" i="6" a="1"/>
  <c r="AB50" i="6" s="1"/>
  <c r="AC35" i="6"/>
  <c r="AC36" i="6"/>
  <c r="AB36" i="6" a="1"/>
  <c r="AB36" i="6" s="1"/>
  <c r="AB35" i="6" a="1"/>
  <c r="AB35" i="6" s="1"/>
  <c r="C20" i="5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V35" i="7"/>
  <c r="W35" i="7"/>
  <c r="V36" i="7"/>
  <c r="W36" i="7"/>
  <c r="V37" i="7"/>
  <c r="W37" i="7"/>
  <c r="V38" i="7"/>
  <c r="W38" i="7"/>
  <c r="V39" i="7"/>
  <c r="W39" i="7"/>
  <c r="V40" i="7"/>
  <c r="W40" i="7"/>
  <c r="V41" i="7"/>
  <c r="W41" i="7"/>
  <c r="V42" i="7"/>
  <c r="W42" i="7"/>
  <c r="V43" i="7"/>
  <c r="W43" i="7"/>
  <c r="V44" i="7"/>
  <c r="W44" i="7"/>
  <c r="V45" i="7"/>
  <c r="W45" i="7"/>
  <c r="V46" i="7"/>
  <c r="W46" i="7"/>
  <c r="V47" i="7"/>
  <c r="W47" i="7"/>
  <c r="V48" i="7"/>
  <c r="W48" i="7"/>
  <c r="V34" i="7"/>
  <c r="W34" i="7"/>
  <c r="C3" i="12"/>
  <c r="AB75" i="6" a="1"/>
  <c r="AB75" i="6" s="1"/>
  <c r="AC75" i="6" s="1"/>
  <c r="AB74" i="6" a="1"/>
  <c r="AB74" i="6" s="1"/>
  <c r="AC74" i="6" s="1"/>
  <c r="AB73" i="6" a="1"/>
  <c r="AB73" i="6" s="1"/>
  <c r="AC73" i="6" s="1"/>
  <c r="AB72" i="6" a="1"/>
  <c r="AB72" i="6" s="1"/>
  <c r="AC72" i="6" s="1"/>
  <c r="AB71" i="6" a="1"/>
  <c r="AB71" i="6" s="1"/>
  <c r="AC71" i="6" s="1"/>
  <c r="AB61" i="6" a="1"/>
  <c r="AB61" i="6" s="1"/>
  <c r="AC61" i="6" s="1"/>
  <c r="AB60" i="6" a="1"/>
  <c r="AB60" i="6" s="1"/>
  <c r="AC60" i="6" s="1"/>
  <c r="AB59" i="6" a="1"/>
  <c r="AB59" i="6" s="1"/>
  <c r="AC59" i="6" s="1"/>
  <c r="AB57" i="6" a="1"/>
  <c r="AB57" i="6" s="1"/>
  <c r="AB47" i="6" a="1"/>
  <c r="AB47" i="6" s="1"/>
  <c r="AC47" i="6" s="1"/>
  <c r="AB46" i="6" a="1"/>
  <c r="AB46" i="6" s="1"/>
  <c r="AC46" i="6" s="1"/>
  <c r="AB45" i="6" a="1"/>
  <c r="AB45" i="6" s="1"/>
  <c r="AC45" i="6" s="1"/>
  <c r="AB44" i="6"/>
  <c r="AC44" i="6" s="1"/>
  <c r="AB44" i="6" a="1"/>
  <c r="AB43" i="6" a="1"/>
  <c r="AB43" i="6" s="1"/>
  <c r="AB33" i="6" a="1"/>
  <c r="AB33" i="6" s="1"/>
  <c r="AC33" i="6" s="1"/>
  <c r="AB32" i="6" a="1"/>
  <c r="AB32" i="6" s="1"/>
  <c r="AC32" i="6" s="1"/>
  <c r="AB31" i="6" a="1"/>
  <c r="AB31" i="6" s="1"/>
  <c r="AC31" i="6" s="1"/>
  <c r="AB30" i="6" a="1"/>
  <c r="AB30" i="6" s="1"/>
  <c r="AC30" i="6" s="1"/>
  <c r="AB29" i="6" a="1"/>
  <c r="AB29" i="6" s="1"/>
  <c r="W14" i="15"/>
  <c r="W15" i="15"/>
  <c r="W16" i="15"/>
  <c r="W17" i="15"/>
  <c r="W18" i="15"/>
  <c r="W19" i="15"/>
  <c r="W20" i="15"/>
  <c r="W21" i="15"/>
  <c r="W22" i="15"/>
  <c r="W23" i="15"/>
  <c r="W24" i="15"/>
  <c r="W25" i="15"/>
  <c r="W26" i="15"/>
  <c r="W27" i="15"/>
  <c r="W28" i="15"/>
  <c r="W29" i="15"/>
  <c r="W30" i="15"/>
  <c r="W31" i="15"/>
  <c r="W32" i="15"/>
  <c r="V14" i="15"/>
  <c r="V15" i="15"/>
  <c r="V16" i="15"/>
  <c r="V17" i="15"/>
  <c r="V18" i="15"/>
  <c r="V19" i="15"/>
  <c r="V20" i="15"/>
  <c r="V21" i="15"/>
  <c r="V22" i="15"/>
  <c r="V23" i="15"/>
  <c r="V24" i="15"/>
  <c r="V25" i="15"/>
  <c r="V26" i="15"/>
  <c r="V27" i="15"/>
  <c r="V28" i="15"/>
  <c r="V29" i="15"/>
  <c r="V30" i="15"/>
  <c r="V31" i="15"/>
  <c r="V32" i="15"/>
  <c r="V33" i="7"/>
  <c r="W33" i="7"/>
  <c r="V13" i="15"/>
  <c r="W13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V34" i="6"/>
  <c r="W34" i="6"/>
  <c r="V14" i="14"/>
  <c r="W14" i="14"/>
  <c r="V33" i="6"/>
  <c r="W33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V13" i="14"/>
  <c r="W13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25" i="5"/>
  <c r="V25" i="5"/>
  <c r="W25" i="5"/>
  <c r="C24" i="5"/>
  <c r="V24" i="5"/>
  <c r="W24" i="5"/>
  <c r="C23" i="5"/>
  <c r="V23" i="5"/>
  <c r="W23" i="5"/>
  <c r="C22" i="5"/>
  <c r="V22" i="5"/>
  <c r="W22" i="5"/>
  <c r="V21" i="5"/>
  <c r="W21" i="5"/>
  <c r="C21" i="5"/>
  <c r="V20" i="5"/>
  <c r="W20" i="5"/>
  <c r="V19" i="5"/>
  <c r="W19" i="5"/>
  <c r="C19" i="5"/>
  <c r="V18" i="5"/>
  <c r="W18" i="5"/>
  <c r="C18" i="5"/>
  <c r="V14" i="13"/>
  <c r="W14" i="13"/>
  <c r="V35" i="10"/>
  <c r="W35" i="10"/>
  <c r="W4" i="10"/>
  <c r="W5" i="10"/>
  <c r="W6" i="10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V4" i="10"/>
  <c r="V5" i="10"/>
  <c r="V6" i="10"/>
  <c r="V7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C34" i="10"/>
  <c r="C35" i="10"/>
  <c r="V13" i="13"/>
  <c r="W1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W12" i="15"/>
  <c r="V12" i="15"/>
  <c r="C12" i="15"/>
  <c r="W11" i="15"/>
  <c r="V11" i="15"/>
  <c r="C11" i="15"/>
  <c r="W10" i="15"/>
  <c r="V10" i="15"/>
  <c r="C10" i="15"/>
  <c r="W9" i="15"/>
  <c r="V9" i="15"/>
  <c r="C9" i="15"/>
  <c r="W8" i="15"/>
  <c r="V8" i="15"/>
  <c r="C8" i="15"/>
  <c r="W7" i="15"/>
  <c r="V7" i="15"/>
  <c r="C7" i="15"/>
  <c r="W6" i="15"/>
  <c r="V6" i="15"/>
  <c r="C6" i="15"/>
  <c r="W5" i="15"/>
  <c r="V5" i="15"/>
  <c r="C5" i="15"/>
  <c r="W4" i="15"/>
  <c r="V4" i="15"/>
  <c r="C4" i="15"/>
  <c r="W3" i="15"/>
  <c r="V3" i="15"/>
  <c r="C3" i="15"/>
  <c r="W4" i="14"/>
  <c r="W5" i="14"/>
  <c r="W6" i="14"/>
  <c r="W7" i="14"/>
  <c r="W8" i="14"/>
  <c r="W9" i="14"/>
  <c r="W10" i="14"/>
  <c r="W11" i="14"/>
  <c r="W12" i="14"/>
  <c r="V4" i="14"/>
  <c r="V5" i="14"/>
  <c r="V6" i="14"/>
  <c r="V7" i="14"/>
  <c r="V8" i="14"/>
  <c r="V9" i="14"/>
  <c r="V10" i="14"/>
  <c r="V11" i="14"/>
  <c r="V12" i="14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4"/>
  <c r="C11" i="14"/>
  <c r="C10" i="14"/>
  <c r="C9" i="14"/>
  <c r="C8" i="14"/>
  <c r="C7" i="14"/>
  <c r="C6" i="14"/>
  <c r="C5" i="14"/>
  <c r="C4" i="14"/>
  <c r="W3" i="14"/>
  <c r="V3" i="14"/>
  <c r="C3" i="14"/>
  <c r="V14" i="11"/>
  <c r="W14" i="11"/>
  <c r="W4" i="13"/>
  <c r="W5" i="13"/>
  <c r="W6" i="13"/>
  <c r="W7" i="13"/>
  <c r="W8" i="13"/>
  <c r="W9" i="13"/>
  <c r="W10" i="13"/>
  <c r="W11" i="13"/>
  <c r="W12" i="13"/>
  <c r="V4" i="13"/>
  <c r="V5" i="13"/>
  <c r="V6" i="13"/>
  <c r="V7" i="13"/>
  <c r="V8" i="13"/>
  <c r="V9" i="13"/>
  <c r="V10" i="13"/>
  <c r="V11" i="13"/>
  <c r="V12" i="13"/>
  <c r="C12" i="13"/>
  <c r="C11" i="13"/>
  <c r="C10" i="13"/>
  <c r="C9" i="13"/>
  <c r="C8" i="13"/>
  <c r="C7" i="13"/>
  <c r="C6" i="13"/>
  <c r="C5" i="13"/>
  <c r="C4" i="13"/>
  <c r="W3" i="13"/>
  <c r="V3" i="13"/>
  <c r="C3" i="13"/>
  <c r="V13" i="11"/>
  <c r="W13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W12" i="11"/>
  <c r="V12" i="11"/>
  <c r="C12" i="11"/>
  <c r="W11" i="11"/>
  <c r="V11" i="11"/>
  <c r="C11" i="11"/>
  <c r="W10" i="11"/>
  <c r="V10" i="11"/>
  <c r="C10" i="11"/>
  <c r="W9" i="11"/>
  <c r="V9" i="11"/>
  <c r="C9" i="11"/>
  <c r="W8" i="11"/>
  <c r="V8" i="11"/>
  <c r="C8" i="11"/>
  <c r="W7" i="11"/>
  <c r="V7" i="11"/>
  <c r="C7" i="11"/>
  <c r="W6" i="11"/>
  <c r="V6" i="11"/>
  <c r="C6" i="11"/>
  <c r="W5" i="11"/>
  <c r="V5" i="11"/>
  <c r="C5" i="11"/>
  <c r="W4" i="11"/>
  <c r="V4" i="11"/>
  <c r="C4" i="11"/>
  <c r="W3" i="11"/>
  <c r="V3" i="11"/>
  <c r="C3" i="11"/>
  <c r="W4" i="6"/>
  <c r="W5" i="6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W4" i="7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V4" i="7"/>
  <c r="V5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W4" i="8"/>
  <c r="W5" i="8"/>
  <c r="W6" i="8"/>
  <c r="W7" i="8"/>
  <c r="W8" i="8"/>
  <c r="W9" i="8"/>
  <c r="W10" i="8"/>
  <c r="W11" i="8"/>
  <c r="W12" i="8"/>
  <c r="V4" i="8"/>
  <c r="V5" i="8"/>
  <c r="V6" i="8"/>
  <c r="V7" i="8"/>
  <c r="V8" i="8"/>
  <c r="V9" i="8"/>
  <c r="V10" i="8"/>
  <c r="V11" i="8"/>
  <c r="V12" i="8"/>
  <c r="C12" i="10"/>
  <c r="C11" i="10"/>
  <c r="C12" i="8"/>
  <c r="C11" i="8"/>
  <c r="C10" i="10"/>
  <c r="C9" i="10"/>
  <c r="C8" i="10"/>
  <c r="C7" i="10"/>
  <c r="C6" i="10"/>
  <c r="C5" i="10"/>
  <c r="C4" i="10"/>
  <c r="W3" i="10"/>
  <c r="V3" i="10"/>
  <c r="C3" i="10"/>
  <c r="W8" i="5"/>
  <c r="W9" i="5"/>
  <c r="W10" i="5"/>
  <c r="W11" i="5"/>
  <c r="W12" i="5"/>
  <c r="W13" i="5"/>
  <c r="W14" i="5"/>
  <c r="W15" i="5"/>
  <c r="W16" i="5"/>
  <c r="W17" i="5"/>
  <c r="V8" i="5"/>
  <c r="V9" i="5"/>
  <c r="V10" i="5"/>
  <c r="V11" i="5"/>
  <c r="V12" i="5"/>
  <c r="V13" i="5"/>
  <c r="V14" i="5"/>
  <c r="V15" i="5"/>
  <c r="V16" i="5"/>
  <c r="V17" i="5"/>
  <c r="C10" i="8"/>
  <c r="C9" i="8"/>
  <c r="C8" i="8"/>
  <c r="C7" i="8"/>
  <c r="C6" i="8"/>
  <c r="C5" i="8"/>
  <c r="C4" i="8"/>
  <c r="W3" i="8"/>
  <c r="V3" i="8"/>
  <c r="C3" i="8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W3" i="7"/>
  <c r="V3" i="7"/>
  <c r="C3" i="7"/>
  <c r="C9" i="5"/>
  <c r="C17" i="5"/>
  <c r="C16" i="5"/>
  <c r="C15" i="5"/>
  <c r="C14" i="5"/>
  <c r="C13" i="5"/>
  <c r="C12" i="5"/>
  <c r="C11" i="5"/>
  <c r="C10" i="5"/>
  <c r="C8" i="5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13" i="6"/>
  <c r="C4" i="6"/>
  <c r="C5" i="6"/>
  <c r="C6" i="6"/>
  <c r="C7" i="6"/>
  <c r="C8" i="6"/>
  <c r="C9" i="6"/>
  <c r="C10" i="6"/>
  <c r="C11" i="6"/>
  <c r="C12" i="6"/>
  <c r="W3" i="6"/>
  <c r="V3" i="6"/>
  <c r="C3" i="6"/>
  <c r="W4" i="5"/>
  <c r="W5" i="5"/>
  <c r="W6" i="5"/>
  <c r="W7" i="5"/>
  <c r="V6" i="5"/>
  <c r="V7" i="5"/>
  <c r="V4" i="5"/>
  <c r="V5" i="5"/>
  <c r="C4" i="5"/>
  <c r="C5" i="5"/>
  <c r="C6" i="5"/>
  <c r="C7" i="5"/>
  <c r="W3" i="5"/>
  <c r="V3" i="5"/>
  <c r="C3" i="5"/>
  <c r="AB50" i="5" s="1" a="1"/>
  <c r="AB50" i="5" s="1"/>
  <c r="AC50" i="5" s="1"/>
  <c r="AB43" i="5" l="1" a="1"/>
  <c r="AB43" i="5" s="1"/>
  <c r="AC43" i="5" s="1"/>
  <c r="AB44" i="5" a="1"/>
  <c r="AB44" i="5" s="1"/>
  <c r="AC44" i="5" s="1"/>
  <c r="AB36" i="5" a="1"/>
  <c r="AB36" i="5" s="1"/>
  <c r="AC36" i="5" s="1"/>
  <c r="AB35" i="5" a="1"/>
  <c r="AB35" i="5" s="1"/>
  <c r="AC35" i="5" s="1"/>
  <c r="AB49" i="5" a="1"/>
  <c r="AB49" i="5" s="1"/>
  <c r="AC49" i="5" s="1"/>
  <c r="AB45" i="5" a="1"/>
  <c r="AB45" i="5" s="1"/>
  <c r="AC45" i="5" s="1"/>
  <c r="AB46" i="5" a="1"/>
  <c r="AB46" i="5" s="1"/>
  <c r="AC46" i="5" s="1"/>
  <c r="AB74" i="5" a="1"/>
  <c r="AB74" i="5" s="1"/>
  <c r="AC74" i="5" s="1"/>
  <c r="AB60" i="5" a="1"/>
  <c r="AB60" i="5" s="1"/>
  <c r="AC60" i="5" s="1"/>
  <c r="AB59" i="5" a="1"/>
  <c r="AB59" i="5" s="1"/>
  <c r="AC59" i="5" s="1"/>
  <c r="AB48" i="5" a="1"/>
  <c r="AB48" i="5" s="1"/>
  <c r="AC48" i="5" s="1"/>
  <c r="AB36" i="15" a="1"/>
  <c r="AB36" i="15" s="1"/>
  <c r="AC36" i="15" s="1"/>
  <c r="AB50" i="15" a="1"/>
  <c r="AB50" i="15" s="1"/>
  <c r="AC50" i="15" s="1"/>
  <c r="AB49" i="15" a="1"/>
  <c r="AB49" i="15" s="1"/>
  <c r="AC49" i="15" s="1"/>
  <c r="AB48" i="14" a="1"/>
  <c r="AB48" i="14" s="1"/>
  <c r="AC48" i="14" s="1"/>
  <c r="AB50" i="14" a="1"/>
  <c r="AB50" i="14" s="1"/>
  <c r="AC50" i="14" s="1"/>
  <c r="AB36" i="14" a="1"/>
  <c r="AB36" i="14" s="1"/>
  <c r="AC36" i="14" s="1"/>
  <c r="AB49" i="14" a="1"/>
  <c r="AB49" i="14" s="1"/>
  <c r="AC49" i="14" s="1"/>
  <c r="AB36" i="13" a="1"/>
  <c r="AB36" i="13" s="1"/>
  <c r="AC36" i="13" s="1"/>
  <c r="AB50" i="13" a="1"/>
  <c r="AB50" i="13" s="1"/>
  <c r="AC50" i="13" s="1"/>
  <c r="AB49" i="13" a="1"/>
  <c r="AB49" i="13" s="1"/>
  <c r="AC49" i="13" s="1"/>
  <c r="AB48" i="11" a="1"/>
  <c r="AB48" i="11" s="1"/>
  <c r="AC48" i="11" s="1"/>
  <c r="AB49" i="11" a="1"/>
  <c r="AB49" i="11" s="1"/>
  <c r="AC49" i="11" s="1"/>
  <c r="AB36" i="11" a="1"/>
  <c r="AB36" i="11" s="1"/>
  <c r="AC36" i="11" s="1"/>
  <c r="AB35" i="11" a="1"/>
  <c r="AB35" i="11" s="1"/>
  <c r="AC35" i="11" s="1"/>
  <c r="AB50" i="11" a="1"/>
  <c r="AB50" i="11" s="1"/>
  <c r="AC50" i="11" s="1"/>
  <c r="AB49" i="8" a="1"/>
  <c r="AB49" i="8" s="1"/>
  <c r="AC49" i="8" s="1"/>
  <c r="AB48" i="8" a="1"/>
  <c r="AB48" i="8" s="1"/>
  <c r="AC48" i="8" s="1"/>
  <c r="AB50" i="8" a="1"/>
  <c r="AB50" i="8" s="1"/>
  <c r="AC50" i="8" s="1"/>
  <c r="AB48" i="15" a="1"/>
  <c r="AB48" i="15" s="1"/>
  <c r="AC48" i="15" s="1"/>
  <c r="AB43" i="15" a="1"/>
  <c r="AB43" i="15" s="1"/>
  <c r="AC43" i="15" s="1"/>
  <c r="AB30" i="15" a="1"/>
  <c r="AB30" i="15" s="1"/>
  <c r="AC30" i="15" s="1"/>
  <c r="AB31" i="15" a="1"/>
  <c r="AB31" i="15" s="1"/>
  <c r="AC31" i="15" s="1"/>
  <c r="AB35" i="15" a="1"/>
  <c r="AB35" i="15" s="1"/>
  <c r="AC35" i="15" s="1"/>
  <c r="AB44" i="15" a="1"/>
  <c r="AB44" i="15" s="1"/>
  <c r="AC44" i="15" s="1"/>
  <c r="AB45" i="15" a="1"/>
  <c r="AB45" i="15" s="1"/>
  <c r="AC45" i="15" s="1"/>
  <c r="AB72" i="15" a="1"/>
  <c r="AB72" i="15" s="1"/>
  <c r="AC72" i="15" s="1"/>
  <c r="AB29" i="15" a="1"/>
  <c r="AB29" i="15" s="1"/>
  <c r="AC29" i="15" s="1"/>
  <c r="AB61" i="15" a="1"/>
  <c r="AB61" i="15" s="1"/>
  <c r="AC61" i="15" s="1"/>
  <c r="AB32" i="15" a="1"/>
  <c r="AB32" i="15" s="1"/>
  <c r="AC32" i="15" s="1"/>
  <c r="AB71" i="15" a="1"/>
  <c r="AB71" i="15" s="1"/>
  <c r="AC71" i="15" s="1"/>
  <c r="AB73" i="15" a="1"/>
  <c r="AB73" i="15" s="1"/>
  <c r="AC73" i="15" s="1"/>
  <c r="AB74" i="15" a="1"/>
  <c r="AB74" i="15" s="1"/>
  <c r="AC74" i="15" s="1"/>
  <c r="AB75" i="15" a="1"/>
  <c r="AB75" i="15" s="1"/>
  <c r="AC75" i="15" s="1"/>
  <c r="AB46" i="15" a="1"/>
  <c r="AB46" i="15" s="1"/>
  <c r="AC46" i="15" s="1"/>
  <c r="AB47" i="15" a="1"/>
  <c r="AB47" i="15" s="1"/>
  <c r="AC47" i="15" s="1"/>
  <c r="AB57" i="15" a="1"/>
  <c r="AB57" i="15" s="1"/>
  <c r="AB59" i="15" a="1"/>
  <c r="AB59" i="15" s="1"/>
  <c r="AC59" i="15" s="1"/>
  <c r="AB60" i="15" a="1"/>
  <c r="AB60" i="15" s="1"/>
  <c r="AC60" i="15" s="1"/>
  <c r="AB35" i="14" a="1"/>
  <c r="AB35" i="14" s="1"/>
  <c r="AC35" i="14" s="1"/>
  <c r="AB74" i="14" a="1"/>
  <c r="AB74" i="14" s="1"/>
  <c r="AC74" i="14" s="1"/>
  <c r="AB43" i="14" a="1"/>
  <c r="AB43" i="14" s="1"/>
  <c r="AC43" i="14" s="1"/>
  <c r="AB44" i="14" a="1"/>
  <c r="AB44" i="14" s="1"/>
  <c r="AC44" i="14" s="1"/>
  <c r="AB32" i="14" a="1"/>
  <c r="AB32" i="14" s="1"/>
  <c r="AC32" i="14" s="1"/>
  <c r="AB45" i="14" a="1"/>
  <c r="AB45" i="14" s="1"/>
  <c r="AC45" i="14" s="1"/>
  <c r="AB46" i="14" a="1"/>
  <c r="AB46" i="14" s="1"/>
  <c r="AC46" i="14" s="1"/>
  <c r="AB47" i="14" a="1"/>
  <c r="AB47" i="14" s="1"/>
  <c r="AC47" i="14" s="1"/>
  <c r="AB75" i="14" a="1"/>
  <c r="AB75" i="14" s="1"/>
  <c r="AC75" i="14" s="1"/>
  <c r="AB57" i="14" a="1"/>
  <c r="AB57" i="14" s="1"/>
  <c r="AC57" i="14" s="1"/>
  <c r="AB30" i="14" a="1"/>
  <c r="AB30" i="14" s="1"/>
  <c r="AC30" i="14" s="1"/>
  <c r="AB59" i="14" a="1"/>
  <c r="AB59" i="14" s="1"/>
  <c r="AC59" i="14" s="1"/>
  <c r="AB60" i="14" a="1"/>
  <c r="AB60" i="14" s="1"/>
  <c r="AC60" i="14" s="1"/>
  <c r="AB61" i="14" a="1"/>
  <c r="AB61" i="14" s="1"/>
  <c r="AC61" i="14" s="1"/>
  <c r="AB71" i="14" a="1"/>
  <c r="AB71" i="14" s="1"/>
  <c r="AC71" i="14" s="1"/>
  <c r="AB29" i="14" a="1"/>
  <c r="AB29" i="14" s="1"/>
  <c r="AB72" i="14" a="1"/>
  <c r="AB72" i="14" s="1"/>
  <c r="AC72" i="14" s="1"/>
  <c r="AB73" i="14" a="1"/>
  <c r="AB73" i="14" s="1"/>
  <c r="AC73" i="14" s="1"/>
  <c r="AB31" i="14" a="1"/>
  <c r="AB31" i="14" s="1"/>
  <c r="AC31" i="14" s="1"/>
  <c r="AB33" i="10" a="1"/>
  <c r="AB33" i="10" s="1"/>
  <c r="AC33" i="10" s="1"/>
  <c r="AB50" i="10" a="1"/>
  <c r="AB50" i="10" s="1"/>
  <c r="AC50" i="10" s="1"/>
  <c r="AB51" i="10" a="1"/>
  <c r="AB51" i="10" s="1"/>
  <c r="AC51" i="10" s="1"/>
  <c r="AB35" i="10" a="1"/>
  <c r="AB35" i="10" s="1"/>
  <c r="AC35" i="10" s="1"/>
  <c r="AB36" i="10" a="1"/>
  <c r="AB36" i="10" s="1"/>
  <c r="AC36" i="10" s="1"/>
  <c r="AB47" i="10" a="1"/>
  <c r="AB47" i="10" s="1"/>
  <c r="AC47" i="10" s="1"/>
  <c r="AB48" i="10" a="1"/>
  <c r="AB48" i="10" s="1"/>
  <c r="AC48" i="10" s="1"/>
  <c r="AB49" i="10" a="1"/>
  <c r="AB49" i="10" s="1"/>
  <c r="AC49" i="10" s="1"/>
  <c r="AB48" i="13" a="1"/>
  <c r="AB48" i="13" s="1"/>
  <c r="AC48" i="13" s="1"/>
  <c r="AB29" i="13" a="1"/>
  <c r="AB29" i="13" s="1"/>
  <c r="AC29" i="13" s="1"/>
  <c r="AB35" i="13" a="1"/>
  <c r="AB35" i="13" s="1"/>
  <c r="AC35" i="13" s="1"/>
  <c r="AB43" i="13" a="1"/>
  <c r="AB43" i="13" s="1"/>
  <c r="AC43" i="13" s="1"/>
  <c r="AB32" i="13" a="1"/>
  <c r="AB32" i="13" s="1"/>
  <c r="AC32" i="13" s="1"/>
  <c r="AB45" i="13" a="1"/>
  <c r="AB45" i="13" s="1"/>
  <c r="AC45" i="13" s="1"/>
  <c r="AB44" i="13" a="1"/>
  <c r="AB44" i="13" s="1"/>
  <c r="AC44" i="13" s="1"/>
  <c r="AB30" i="13" a="1"/>
  <c r="AB30" i="13" s="1"/>
  <c r="AC30" i="13" s="1"/>
  <c r="AB31" i="13" a="1"/>
  <c r="AB31" i="13" s="1"/>
  <c r="AC31" i="13" s="1"/>
  <c r="AB74" i="13" a="1"/>
  <c r="AB74" i="13" s="1"/>
  <c r="AC74" i="13" s="1"/>
  <c r="AB75" i="13" a="1"/>
  <c r="AB75" i="13" s="1"/>
  <c r="AC75" i="13" s="1"/>
  <c r="AB61" i="13" a="1"/>
  <c r="AB61" i="13" s="1"/>
  <c r="AC61" i="13" s="1"/>
  <c r="AB71" i="13" a="1"/>
  <c r="AB71" i="13" s="1"/>
  <c r="AC71" i="13" s="1"/>
  <c r="AB72" i="13" a="1"/>
  <c r="AB72" i="13" s="1"/>
  <c r="AC72" i="13" s="1"/>
  <c r="AB73" i="13" a="1"/>
  <c r="AB73" i="13" s="1"/>
  <c r="AC73" i="13" s="1"/>
  <c r="AB46" i="13" a="1"/>
  <c r="AB46" i="13" s="1"/>
  <c r="AC46" i="13" s="1"/>
  <c r="AB47" i="13" a="1"/>
  <c r="AB47" i="13" s="1"/>
  <c r="AC47" i="13" s="1"/>
  <c r="AB57" i="13" a="1"/>
  <c r="AB57" i="13" s="1"/>
  <c r="AB59" i="13" a="1"/>
  <c r="AB59" i="13" s="1"/>
  <c r="AC59" i="13" s="1"/>
  <c r="AB60" i="13" a="1"/>
  <c r="AB60" i="13" s="1"/>
  <c r="AC60" i="13" s="1"/>
  <c r="AB57" i="10" a="1"/>
  <c r="AB57" i="10" s="1"/>
  <c r="AC57" i="10" s="1"/>
  <c r="AB59" i="10" a="1"/>
  <c r="AB59" i="10" s="1"/>
  <c r="AC59" i="10" s="1"/>
  <c r="AB29" i="10" a="1"/>
  <c r="AB29" i="10" s="1"/>
  <c r="AC29" i="10" s="1"/>
  <c r="AB45" i="10" a="1"/>
  <c r="AB45" i="10" s="1"/>
  <c r="AC45" i="10" s="1"/>
  <c r="AB60" i="10" a="1"/>
  <c r="AB60" i="10" s="1"/>
  <c r="AC60" i="10" s="1"/>
  <c r="AB61" i="10" a="1"/>
  <c r="AB61" i="10" s="1"/>
  <c r="AC61" i="10" s="1"/>
  <c r="AB71" i="10" a="1"/>
  <c r="AB71" i="10" s="1"/>
  <c r="AC71" i="10" s="1"/>
  <c r="AB30" i="10" a="1"/>
  <c r="AB30" i="10" s="1"/>
  <c r="AC30" i="10" s="1"/>
  <c r="AB72" i="10" a="1"/>
  <c r="AB72" i="10" s="1"/>
  <c r="AC72" i="10" s="1"/>
  <c r="AB43" i="10" a="1"/>
  <c r="AB43" i="10" s="1"/>
  <c r="AB73" i="10" a="1"/>
  <c r="AB73" i="10" s="1"/>
  <c r="AC73" i="10" s="1"/>
  <c r="AB44" i="10" a="1"/>
  <c r="AB44" i="10" s="1"/>
  <c r="AC44" i="10" s="1"/>
  <c r="AB74" i="10" a="1"/>
  <c r="AB74" i="10" s="1"/>
  <c r="AC74" i="10" s="1"/>
  <c r="AB75" i="10" a="1"/>
  <c r="AB75" i="10" s="1"/>
  <c r="AC75" i="10" s="1"/>
  <c r="AB46" i="10" a="1"/>
  <c r="AB46" i="10" s="1"/>
  <c r="AC46" i="10" s="1"/>
  <c r="AB31" i="10" a="1"/>
  <c r="AB31" i="10" s="1"/>
  <c r="AC31" i="10" s="1"/>
  <c r="AB32" i="10" a="1"/>
  <c r="AB32" i="10" s="1"/>
  <c r="AC32" i="10" s="1"/>
  <c r="AB73" i="5" a="1"/>
  <c r="AB73" i="5" s="1"/>
  <c r="AC73" i="5" s="1"/>
  <c r="AB47" i="5" a="1"/>
  <c r="AB47" i="5" s="1"/>
  <c r="AC47" i="5" s="1"/>
  <c r="AB57" i="5" a="1"/>
  <c r="AB57" i="5" s="1"/>
  <c r="AC57" i="5" s="1"/>
  <c r="B3" i="12" s="1"/>
  <c r="AB71" i="5" a="1"/>
  <c r="AB71" i="5" s="1"/>
  <c r="AB72" i="5" a="1"/>
  <c r="AB72" i="5" s="1"/>
  <c r="AC72" i="5" s="1"/>
  <c r="AB75" i="5" a="1"/>
  <c r="AB75" i="5" s="1"/>
  <c r="AC75" i="5" s="1"/>
  <c r="AB61" i="5" a="1"/>
  <c r="AB61" i="5" s="1"/>
  <c r="AC61" i="5" s="1"/>
  <c r="AB35" i="8" a="1"/>
  <c r="AB35" i="8" s="1"/>
  <c r="AC35" i="8" s="1"/>
  <c r="AB36" i="8" a="1"/>
  <c r="AB36" i="8" s="1"/>
  <c r="AC36" i="8" s="1"/>
  <c r="AB37" i="8" a="1"/>
  <c r="AB37" i="8" s="1"/>
  <c r="AC37" i="8" s="1"/>
  <c r="AB61" i="11" a="1"/>
  <c r="AB61" i="11" s="1"/>
  <c r="AC61" i="11" s="1"/>
  <c r="AB30" i="11" a="1"/>
  <c r="AB30" i="11" s="1"/>
  <c r="AC30" i="11" s="1"/>
  <c r="AB73" i="11" a="1"/>
  <c r="AB73" i="11" s="1"/>
  <c r="AC73" i="11" s="1"/>
  <c r="AB72" i="11" a="1"/>
  <c r="AB72" i="11" s="1"/>
  <c r="AC72" i="11" s="1"/>
  <c r="AB74" i="11" a="1"/>
  <c r="AB74" i="11" s="1"/>
  <c r="AC74" i="11" s="1"/>
  <c r="AB75" i="11" a="1"/>
  <c r="AB75" i="11" s="1"/>
  <c r="AC75" i="11" s="1"/>
  <c r="AB32" i="11" a="1"/>
  <c r="AB32" i="11" s="1"/>
  <c r="AC32" i="11" s="1"/>
  <c r="AB33" i="11" a="1"/>
  <c r="AB33" i="11" s="1"/>
  <c r="AC33" i="11" s="1"/>
  <c r="AB31" i="11" a="1"/>
  <c r="AB31" i="11" s="1"/>
  <c r="AC31" i="11" s="1"/>
  <c r="AB43" i="11" a="1"/>
  <c r="AB43" i="11" s="1"/>
  <c r="AB71" i="11" a="1"/>
  <c r="AB71" i="11" s="1"/>
  <c r="AC71" i="11" s="1"/>
  <c r="AB44" i="11" a="1"/>
  <c r="AB44" i="11" s="1"/>
  <c r="AC44" i="11" s="1"/>
  <c r="AB45" i="11" a="1"/>
  <c r="AB45" i="11" s="1"/>
  <c r="AC45" i="11" s="1"/>
  <c r="AB46" i="11" a="1"/>
  <c r="AB46" i="11" s="1"/>
  <c r="AC46" i="11" s="1"/>
  <c r="AB47" i="11" a="1"/>
  <c r="AB47" i="11" s="1"/>
  <c r="AC47" i="11" s="1"/>
  <c r="AB57" i="11" a="1"/>
  <c r="AB57" i="11" s="1"/>
  <c r="AB59" i="11" a="1"/>
  <c r="AB59" i="11" s="1"/>
  <c r="AC59" i="11" s="1"/>
  <c r="AB60" i="11" a="1"/>
  <c r="AB60" i="11" s="1"/>
  <c r="AC60" i="11" s="1"/>
  <c r="AB29" i="11" a="1"/>
  <c r="AB29" i="11" s="1"/>
  <c r="AB32" i="8" a="1"/>
  <c r="AB32" i="8" s="1"/>
  <c r="AC32" i="8" s="1"/>
  <c r="AB30" i="8" a="1"/>
  <c r="AB30" i="8" s="1"/>
  <c r="AC30" i="8" s="1"/>
  <c r="AB60" i="8" a="1"/>
  <c r="AB60" i="8" s="1"/>
  <c r="AC60" i="8" s="1"/>
  <c r="AB29" i="8" a="1"/>
  <c r="AB29" i="8" s="1"/>
  <c r="AB59" i="8" a="1"/>
  <c r="AB59" i="8" s="1"/>
  <c r="AC59" i="8" s="1"/>
  <c r="AB71" i="8" a="1"/>
  <c r="AB71" i="8" s="1"/>
  <c r="AC71" i="8" s="1"/>
  <c r="AB33" i="8" a="1"/>
  <c r="AB33" i="8" s="1"/>
  <c r="AC33" i="8" s="1"/>
  <c r="AB72" i="8" a="1"/>
  <c r="AB72" i="8" s="1"/>
  <c r="AC72" i="8" s="1"/>
  <c r="AB43" i="8" a="1"/>
  <c r="AB43" i="8" s="1"/>
  <c r="AC43" i="8" s="1"/>
  <c r="AB73" i="8" a="1"/>
  <c r="AB73" i="8" s="1"/>
  <c r="AC73" i="8" s="1"/>
  <c r="AB44" i="8" a="1"/>
  <c r="AB44" i="8" s="1"/>
  <c r="AC44" i="8" s="1"/>
  <c r="AB74" i="8" a="1"/>
  <c r="AB74" i="8" s="1"/>
  <c r="AC74" i="8" s="1"/>
  <c r="AB45" i="8" a="1"/>
  <c r="AB45" i="8" s="1"/>
  <c r="AC45" i="8" s="1"/>
  <c r="AB75" i="8" a="1"/>
  <c r="AB75" i="8" s="1"/>
  <c r="AC75" i="8" s="1"/>
  <c r="AB31" i="8" a="1"/>
  <c r="AB31" i="8" s="1"/>
  <c r="AC31" i="8" s="1"/>
  <c r="AB46" i="8" a="1"/>
  <c r="AB46" i="8" s="1"/>
  <c r="AC46" i="8" s="1"/>
  <c r="AB47" i="8" a="1"/>
  <c r="AB47" i="8" s="1"/>
  <c r="AC47" i="8" s="1"/>
  <c r="AB61" i="8" a="1"/>
  <c r="AB61" i="8" s="1"/>
  <c r="AC61" i="8" s="1"/>
  <c r="AB57" i="8" a="1"/>
  <c r="AB57" i="8" s="1"/>
  <c r="AB48" i="7" a="1"/>
  <c r="AB48" i="7" s="1"/>
  <c r="AC48" i="7" s="1"/>
  <c r="AB71" i="7" a="1"/>
  <c r="AB71" i="7" s="1"/>
  <c r="AC71" i="7" s="1"/>
  <c r="AB73" i="7" a="1"/>
  <c r="AB73" i="7" s="1"/>
  <c r="AC73" i="7" s="1"/>
  <c r="AB43" i="7" a="1"/>
  <c r="AB43" i="7" s="1"/>
  <c r="AB44" i="7" a="1"/>
  <c r="AB44" i="7" s="1"/>
  <c r="AC44" i="7" s="1"/>
  <c r="AB74" i="7" a="1"/>
  <c r="AB74" i="7" s="1"/>
  <c r="AC74" i="7" s="1"/>
  <c r="AB72" i="7" a="1"/>
  <c r="AB72" i="7" s="1"/>
  <c r="AC72" i="7" s="1"/>
  <c r="AB75" i="7" a="1"/>
  <c r="AB75" i="7" s="1"/>
  <c r="AC75" i="7" s="1"/>
  <c r="AB46" i="7" a="1"/>
  <c r="AB46" i="7" s="1"/>
  <c r="AC46" i="7" s="1"/>
  <c r="AB33" i="7" a="1"/>
  <c r="AB33" i="7" s="1"/>
  <c r="AC33" i="7" s="1"/>
  <c r="AB45" i="7" a="1"/>
  <c r="AB45" i="7" s="1"/>
  <c r="AC45" i="7" s="1"/>
  <c r="AB57" i="7" a="1"/>
  <c r="AB57" i="7" s="1"/>
  <c r="AC57" i="7" s="1"/>
  <c r="AB47" i="7" a="1"/>
  <c r="AB47" i="7" s="1"/>
  <c r="AC47" i="7" s="1"/>
  <c r="AB29" i="7" a="1"/>
  <c r="AB29" i="7" s="1"/>
  <c r="AB59" i="7" a="1"/>
  <c r="AB59" i="7" s="1"/>
  <c r="AC59" i="7" s="1"/>
  <c r="AB30" i="7" a="1"/>
  <c r="AB30" i="7" s="1"/>
  <c r="AC30" i="7" s="1"/>
  <c r="AB60" i="7" a="1"/>
  <c r="AB60" i="7" s="1"/>
  <c r="AC60" i="7" s="1"/>
  <c r="AB31" i="7" a="1"/>
  <c r="AB31" i="7" s="1"/>
  <c r="AC31" i="7" s="1"/>
  <c r="AB61" i="7" a="1"/>
  <c r="AB61" i="7" s="1"/>
  <c r="AC61" i="7" s="1"/>
  <c r="AB32" i="7" a="1"/>
  <c r="AB32" i="7" s="1"/>
  <c r="AC32" i="7" s="1"/>
  <c r="AB39" i="6"/>
  <c r="AB38" i="6"/>
  <c r="AC29" i="6"/>
  <c r="AB53" i="6"/>
  <c r="AB52" i="6"/>
  <c r="AC43" i="6"/>
  <c r="AB67" i="6"/>
  <c r="AB66" i="6"/>
  <c r="AC57" i="6"/>
  <c r="AB33" i="5" a="1"/>
  <c r="AB33" i="5" s="1"/>
  <c r="AC33" i="5" s="1"/>
  <c r="AB29" i="5" a="1"/>
  <c r="AB29" i="5" s="1"/>
  <c r="AB30" i="5" a="1"/>
  <c r="AB30" i="5" s="1"/>
  <c r="AC30" i="5" s="1"/>
  <c r="AB32" i="5" a="1"/>
  <c r="AB32" i="5" s="1"/>
  <c r="AC32" i="5" s="1"/>
  <c r="AB31" i="5" a="1"/>
  <c r="AB31" i="5" s="1"/>
  <c r="AC31" i="5" s="1"/>
  <c r="AB38" i="5" l="1"/>
  <c r="B5" i="12"/>
  <c r="B2" i="12"/>
  <c r="AF25" i="5"/>
  <c r="B8" i="12"/>
  <c r="B14" i="12" s="1"/>
  <c r="B4" i="12"/>
  <c r="B10" i="12"/>
  <c r="B11" i="12"/>
  <c r="B15" i="12" s="1"/>
  <c r="J8" i="12"/>
  <c r="J14" i="12" s="1"/>
  <c r="G2" i="12"/>
  <c r="F11" i="12"/>
  <c r="F15" i="12" s="1"/>
  <c r="F5" i="12"/>
  <c r="F2" i="12"/>
  <c r="F8" i="12"/>
  <c r="F14" i="12" s="1"/>
  <c r="F10" i="12"/>
  <c r="F4" i="12"/>
  <c r="E8" i="12"/>
  <c r="E14" i="12" s="1"/>
  <c r="E2" i="12"/>
  <c r="E5" i="12"/>
  <c r="E11" i="12"/>
  <c r="E15" i="12" s="1"/>
  <c r="E10" i="12"/>
  <c r="E4" i="12"/>
  <c r="AB39" i="15"/>
  <c r="AB38" i="15"/>
  <c r="J10" i="12"/>
  <c r="J5" i="12"/>
  <c r="AB67" i="15"/>
  <c r="J4" i="12"/>
  <c r="AB53" i="15"/>
  <c r="AB66" i="15"/>
  <c r="AB52" i="15"/>
  <c r="J11" i="12"/>
  <c r="J15" i="12" s="1"/>
  <c r="AC57" i="15"/>
  <c r="J3" i="12" s="1"/>
  <c r="I8" i="12"/>
  <c r="I14" i="12" s="1"/>
  <c r="I5" i="12"/>
  <c r="I4" i="12"/>
  <c r="AB39" i="14"/>
  <c r="I11" i="12"/>
  <c r="I15" i="12" s="1"/>
  <c r="AB66" i="14"/>
  <c r="AB67" i="14"/>
  <c r="I10" i="12"/>
  <c r="AB53" i="14"/>
  <c r="AB38" i="14"/>
  <c r="AC29" i="14"/>
  <c r="I3" i="12"/>
  <c r="AB52" i="14"/>
  <c r="G10" i="12"/>
  <c r="G4" i="12"/>
  <c r="G8" i="12"/>
  <c r="G14" i="12" s="1"/>
  <c r="G5" i="12"/>
  <c r="G11" i="12"/>
  <c r="G15" i="12" s="1"/>
  <c r="AB38" i="13"/>
  <c r="AB39" i="13"/>
  <c r="H8" i="12"/>
  <c r="H14" i="12" s="1"/>
  <c r="H5" i="12"/>
  <c r="H10" i="12"/>
  <c r="AB67" i="13"/>
  <c r="AB52" i="13"/>
  <c r="H4" i="12"/>
  <c r="H11" i="12"/>
  <c r="H15" i="12" s="1"/>
  <c r="AB53" i="13"/>
  <c r="AC57" i="13"/>
  <c r="H3" i="12" s="1"/>
  <c r="AB66" i="13"/>
  <c r="AB52" i="10"/>
  <c r="G3" i="12"/>
  <c r="AB66" i="10"/>
  <c r="AB67" i="10"/>
  <c r="AB53" i="10"/>
  <c r="AC43" i="10"/>
  <c r="AB38" i="10"/>
  <c r="AB39" i="10"/>
  <c r="AB39" i="11"/>
  <c r="AB80" i="5"/>
  <c r="AC71" i="5"/>
  <c r="AB81" i="5"/>
  <c r="AB66" i="5"/>
  <c r="AB52" i="5"/>
  <c r="AB67" i="5"/>
  <c r="AB53" i="5"/>
  <c r="AB38" i="8"/>
  <c r="AB67" i="11"/>
  <c r="AB53" i="11"/>
  <c r="AC29" i="11"/>
  <c r="AB38" i="11"/>
  <c r="AB66" i="11"/>
  <c r="AC57" i="11"/>
  <c r="F3" i="12" s="1"/>
  <c r="AC43" i="11"/>
  <c r="AB52" i="11"/>
  <c r="AB66" i="8"/>
  <c r="AB67" i="8"/>
  <c r="AB52" i="8"/>
  <c r="AB53" i="8"/>
  <c r="AC29" i="8"/>
  <c r="AB39" i="8"/>
  <c r="AC57" i="8"/>
  <c r="E3" i="12" s="1"/>
  <c r="AB53" i="7"/>
  <c r="AB52" i="7"/>
  <c r="AB38" i="7"/>
  <c r="AC43" i="7"/>
  <c r="AC29" i="7"/>
  <c r="AB66" i="7"/>
  <c r="D3" i="12"/>
  <c r="AB67" i="7"/>
  <c r="AB39" i="7"/>
  <c r="AB39" i="5"/>
  <c r="AC29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<sst xmlns="http://schemas.openxmlformats.org/spreadsheetml/2006/main" count="2229" uniqueCount="516">
  <si>
    <t>Units per Channel</t>
  </si>
  <si>
    <t>Settings</t>
  </si>
  <si>
    <t>Actual Name</t>
  </si>
  <si>
    <t>ID</t>
  </si>
  <si>
    <t>Group</t>
  </si>
  <si>
    <t>File Name</t>
  </si>
  <si>
    <t>Total Units</t>
  </si>
  <si>
    <t>Ch Active</t>
  </si>
  <si>
    <t>Notes</t>
  </si>
  <si>
    <t>K-Means</t>
  </si>
  <si>
    <t>1 to 4</t>
  </si>
  <si>
    <t>Waveform</t>
  </si>
  <si>
    <t>Length = 1720</t>
  </si>
  <si>
    <t>Prethreshold = 410</t>
  </si>
  <si>
    <t>Dead Time = 1352</t>
  </si>
  <si>
    <t>Cross Channel Artifacts</t>
  </si>
  <si>
    <t>High Amplitude Artifacts</t>
  </si>
  <si>
    <t>Detection Threshold</t>
  </si>
  <si>
    <t>% Active</t>
  </si>
  <si>
    <t>Chs Active</t>
  </si>
  <si>
    <t>Groups</t>
  </si>
  <si>
    <t>90% and 50 ticks (2ms)</t>
  </si>
  <si>
    <t>active total</t>
  </si>
  <si>
    <t>all total</t>
  </si>
  <si>
    <t>Animal ID</t>
  </si>
  <si>
    <t>CS1</t>
  </si>
  <si>
    <t>TH</t>
  </si>
  <si>
    <t>CS2</t>
  </si>
  <si>
    <t>SP</t>
  </si>
  <si>
    <t>CS3</t>
  </si>
  <si>
    <t>CS5</t>
  </si>
  <si>
    <t>CS7</t>
  </si>
  <si>
    <t>DEXSP_SP</t>
  </si>
  <si>
    <t>Free Dex</t>
  </si>
  <si>
    <t>10069</t>
  </si>
  <si>
    <t>10036</t>
  </si>
  <si>
    <t>10034</t>
  </si>
  <si>
    <t>10037</t>
  </si>
  <si>
    <t>10038</t>
  </si>
  <si>
    <t>W0_10069-1-230829__SU_1_1</t>
  </si>
  <si>
    <t>W0_10036-1-230829__SU_1_1</t>
  </si>
  <si>
    <t>W0_10034-1-230829__SU_1_1</t>
  </si>
  <si>
    <t>W0_10037-1-230830__SU_1_1</t>
  </si>
  <si>
    <t>W0_10038-1-230830__SU_1_1</t>
  </si>
  <si>
    <t>W1_10069-1-230831__SU_1_1</t>
  </si>
  <si>
    <t>W1_10069-2-230902__SU_1_1</t>
  </si>
  <si>
    <t>W1_10036-2-230902__SU_1_1</t>
  </si>
  <si>
    <t>W1_10036-1-230831__SU_1_1</t>
  </si>
  <si>
    <t>W1_10034-1-230831__SU_1_1</t>
  </si>
  <si>
    <t>W1_10034-2-230902__SU_1_1</t>
  </si>
  <si>
    <t>W1_10037-1-230831__SU_1_1</t>
  </si>
  <si>
    <t>W1_10037-2-230902__SU_1_1</t>
  </si>
  <si>
    <t>W1_10038-1-230831__SU_1_1</t>
  </si>
  <si>
    <t>W1_10038-2-230902__SU_1_1</t>
  </si>
  <si>
    <t>CS9</t>
  </si>
  <si>
    <t>W1_10039-1-230915__SU_1_1</t>
  </si>
  <si>
    <t>W1_10039-2-230917__SU_1_1</t>
  </si>
  <si>
    <t>CS10</t>
  </si>
  <si>
    <t>CS11</t>
  </si>
  <si>
    <t>CS12</t>
  </si>
  <si>
    <t>CS13</t>
  </si>
  <si>
    <t>CS14</t>
  </si>
  <si>
    <t>CS15</t>
  </si>
  <si>
    <t>CS16</t>
  </si>
  <si>
    <t>CS17</t>
  </si>
  <si>
    <t>CS18</t>
  </si>
  <si>
    <t>W1_10040-1-230915__SU_1_1</t>
  </si>
  <si>
    <t>W1_10040-2-230917__SU_1_1</t>
  </si>
  <si>
    <t>W1_1003E-1-230915__SU_1_1</t>
  </si>
  <si>
    <t>W1_1003E-2-230917__SU_1_1</t>
  </si>
  <si>
    <t>W1_1003B-1-230915__SU_1_1</t>
  </si>
  <si>
    <t>W1_1003B-2-230917__SU_1_1</t>
  </si>
  <si>
    <t>W1_1003C-1-230915__SU_1_1</t>
  </si>
  <si>
    <t>W1_1003C-2-230917__SU_1_1</t>
  </si>
  <si>
    <t>W1_10032-1-230915__SU_1_1</t>
  </si>
  <si>
    <t>W1_10032-2-230917__SU_1_1</t>
  </si>
  <si>
    <t>W1_1002F-1-230915__SU_1_1</t>
  </si>
  <si>
    <t>W1_1002F-2-230917__SU_1_1</t>
  </si>
  <si>
    <t>W1_1003D-1-230915__SU_1_1</t>
  </si>
  <si>
    <t>W1_1003D-2-230917__SU_1_1</t>
  </si>
  <si>
    <t>W1_1003A-1-230915__SU_1_1</t>
  </si>
  <si>
    <t>W1_1003A-2-230917__SU_1_1</t>
  </si>
  <si>
    <t>W1_10031-1-230915__SU_1_1</t>
  </si>
  <si>
    <t>W1_10031-2-230917__SU_1_1</t>
  </si>
  <si>
    <t>10039</t>
  </si>
  <si>
    <t>10040</t>
  </si>
  <si>
    <t>1003B</t>
  </si>
  <si>
    <t>1003C</t>
  </si>
  <si>
    <t>1003D</t>
  </si>
  <si>
    <t>1003A</t>
  </si>
  <si>
    <t>1002F</t>
  </si>
  <si>
    <t>10032</t>
  </si>
  <si>
    <t>10031</t>
  </si>
  <si>
    <t>W0_10039-1-230911__SU_1_1</t>
  </si>
  <si>
    <t>W0_10040-1-230911__SU_1_1</t>
  </si>
  <si>
    <t>W0_1003E-1-230914__SU_1_1</t>
  </si>
  <si>
    <t>W0_1003B-1-230912__SU_1_1</t>
  </si>
  <si>
    <t>W0_1003C-1-230912__SU_1_1</t>
  </si>
  <si>
    <t>W0_10032-1-230912__SU_1_1</t>
  </si>
  <si>
    <t>W0_1002F-1-230913__SU_1_1</t>
  </si>
  <si>
    <t>W0_1003D-1-230913__SU_1_1</t>
  </si>
  <si>
    <t>W0_1003A-1-230913__SU_1_1</t>
  </si>
  <si>
    <t>W0_10031-1-230914__SU_1_1</t>
  </si>
  <si>
    <t>500uV and 3ms</t>
  </si>
  <si>
    <t>W2_10069-1-230905__SU_1_1</t>
  </si>
  <si>
    <t>W2_10069-2-230907__SU_1_1</t>
  </si>
  <si>
    <t>W2_10036-1-230906__SU_1_1</t>
  </si>
  <si>
    <t>W2_10036-2-230908__SU_1_1</t>
  </si>
  <si>
    <t>W2_10034-1-230906__SU_1_1</t>
  </si>
  <si>
    <t>W2_10034-2-230908__SU_1_1</t>
  </si>
  <si>
    <t>W2_10037-1-230907__SU_1_1</t>
  </si>
  <si>
    <t>W2_10037-2-230909__SU_1_1</t>
  </si>
  <si>
    <t>W2_10038-1-230907__SU_1_1</t>
  </si>
  <si>
    <t>W2_10038-2-230909__SU_1_1</t>
  </si>
  <si>
    <t>W2_10039-1-230919__SU_1_1</t>
  </si>
  <si>
    <t>W2_10039-2-230921__SU_1_1</t>
  </si>
  <si>
    <t>W2_10040-1-230919__SU_1_1</t>
  </si>
  <si>
    <t>W2_10040-2-230921__SU_1_1</t>
  </si>
  <si>
    <t>W2_1003E-1-230922__SU_1_1</t>
  </si>
  <si>
    <t>W2_1003E-2-230925__SU_1_1</t>
  </si>
  <si>
    <t>W2_1003B-1-230920__SU_1_1</t>
  </si>
  <si>
    <t>W2_1003B-2-230922__SU_1_1</t>
  </si>
  <si>
    <t>W2_1003C-1-230920__SU_1_1</t>
  </si>
  <si>
    <t>W2_1003C-2-230922__SU_1_1</t>
  </si>
  <si>
    <t>W2_10032-1-230920__SU_1_1</t>
  </si>
  <si>
    <t>W2_10032-2-230922__SU_1_1</t>
  </si>
  <si>
    <t>W2_1002F-1-230921__SU_1_1</t>
  </si>
  <si>
    <t>W2_1002F-2-230925__SU_1_1</t>
  </si>
  <si>
    <t>W2_1003D-1-230921__SU_1_1</t>
  </si>
  <si>
    <t>W2_1003D-2-230925__SU_1_1</t>
  </si>
  <si>
    <t>W2_1003A-1-230921__SU_1_1</t>
  </si>
  <si>
    <t>W2_1003A-2-230925__SU_1_1</t>
  </si>
  <si>
    <t>W2_10031-1-230922__SU_1_1</t>
  </si>
  <si>
    <t>W2_10031-2-230925__SU_1_1</t>
  </si>
  <si>
    <t>W3_10069-1-230831__SU_1_1</t>
  </si>
  <si>
    <t>W3_10069-2-230902__SU_1_1</t>
  </si>
  <si>
    <t>W3_10036-1-230831__SU_1_1</t>
  </si>
  <si>
    <t>W3_10036-2-230902__SU_1_1</t>
  </si>
  <si>
    <t>W3_10034-1-230831__SU_1_1</t>
  </si>
  <si>
    <t>W3_10034-2-230902__SU_1_1</t>
  </si>
  <si>
    <t>W3_10037-1-230831__SU_1_1</t>
  </si>
  <si>
    <t>W3_10037-2-230902__SU_1_1</t>
  </si>
  <si>
    <t>W3_10038-1-230907__SU_1_1</t>
  </si>
  <si>
    <t>W3_10038-2-230909__SU_1_1</t>
  </si>
  <si>
    <t>W4_10069-1-230831__SU_1_1</t>
  </si>
  <si>
    <t>W4_10069-2-230902__SU_1_1</t>
  </si>
  <si>
    <t>W4_10036-1-230831__SU_1_1</t>
  </si>
  <si>
    <t>W4_10036-2-230902__SU_1_1</t>
  </si>
  <si>
    <t>W4_10034-1-230831__SU_1_1</t>
  </si>
  <si>
    <t>W4_10034-2-230902__SU_1_1</t>
  </si>
  <si>
    <t>W4_10037-1-230831__SU_1_1</t>
  </si>
  <si>
    <t>W4_10037-2-230902__SU_1_1</t>
  </si>
  <si>
    <t>W4_10038-1-230907__SU_1_1</t>
  </si>
  <si>
    <t>W4_10038-2-230909__SU_1_1</t>
  </si>
  <si>
    <t>W5_10069-1-230831__SU_1_1</t>
  </si>
  <si>
    <t>W5_10069-2-230902__SU_1_1</t>
  </si>
  <si>
    <t>W5_10036-1-230831__SU_1_1</t>
  </si>
  <si>
    <t>W5_10034-1-230831__SU_1_1</t>
  </si>
  <si>
    <t>W5_10037-1-230831__SU_1_1</t>
  </si>
  <si>
    <t>W5_10038-1-230907__SU_1_1</t>
  </si>
  <si>
    <t>W3_10040-1-230919__SU_1_1</t>
  </si>
  <si>
    <t>W3_10040-2-230921__SU_1_1</t>
  </si>
  <si>
    <t>W5_10036-2-230929__SU_1_1</t>
  </si>
  <si>
    <t>W5_10034-2-230929__SU_1_1</t>
  </si>
  <si>
    <t>CH3 delayed peak</t>
  </si>
  <si>
    <t>W3_1003B-2-230929__SU_1_1</t>
  </si>
  <si>
    <t>CH9 CH10 CH14 shitty Aps</t>
  </si>
  <si>
    <t>W3_1003E-1-230929__SU_1_1</t>
  </si>
  <si>
    <t>W3_10031-1-230929__SU_1_1</t>
  </si>
  <si>
    <t>CH4, 5 not sure</t>
  </si>
  <si>
    <t>CH1, unita not sure; CH15 not sure</t>
  </si>
  <si>
    <t>CH6 unit b not sure</t>
  </si>
  <si>
    <t>ch13 unit a not sure; ch16 not sure</t>
  </si>
  <si>
    <t>ch8 unit a not sure</t>
  </si>
  <si>
    <t>ch3 unit b not sure; ch9 unit a noise?; ch10 a noise?</t>
  </si>
  <si>
    <t>W3_1003C-2-230929__SU_1_1</t>
  </si>
  <si>
    <t>W3_10032-2-230929__SU_1_1</t>
  </si>
  <si>
    <t>W3_1002F-2-231002__SU_1_1</t>
  </si>
  <si>
    <t>W3_1003D-2-231002__SU_1_1</t>
  </si>
  <si>
    <t>W3_1003A-2-231002__SU_1_1</t>
  </si>
  <si>
    <t>W3_1003E-2-231002__SU_1_1</t>
  </si>
  <si>
    <t>W3_10031-2-231002__SU_1_1</t>
  </si>
  <si>
    <t>W5_10037-2-231002__SU_1_1</t>
  </si>
  <si>
    <t>W5_10038-2-231002__SU_1_1</t>
  </si>
  <si>
    <t>W4_10040-1-231003__SU_1_1</t>
  </si>
  <si>
    <t>W4_10039-1-231003__SU_1_1</t>
  </si>
  <si>
    <t>W6_10069-1-231003__SU_1_1</t>
  </si>
  <si>
    <t>CH3, 4, 5, 6UNITA not sure</t>
  </si>
  <si>
    <t>CH1 unit b not sure; CH5 long period after peak</t>
  </si>
  <si>
    <t>CH1 UNITA not sure; CH5 unit b unsure; CH15, 16 NOT SURE</t>
  </si>
  <si>
    <t>W6_10036-1-231004__SU_1_1</t>
  </si>
  <si>
    <t>W6_10034-1-231004__SU_1_1</t>
  </si>
  <si>
    <t>W4_1003B-1-231004__SU_1_1</t>
  </si>
  <si>
    <t>CH6 NOT SURE; CH16 not sure</t>
  </si>
  <si>
    <t>W4_1003C-1-231004__SU_1_1</t>
  </si>
  <si>
    <t>W4_10032-1-231004__SU_1_1</t>
  </si>
  <si>
    <t>CH2 not sure; CH4 not sure</t>
  </si>
  <si>
    <t>W6_10069-2-231005__SU_1_1</t>
  </si>
  <si>
    <t>W6_10036-2-231006__SU_1_1</t>
  </si>
  <si>
    <t>CH16 unit a,b unsure</t>
  </si>
  <si>
    <t>W6_10034-2-231006__SU_1_1</t>
  </si>
  <si>
    <t>W6_10037-1-231005__SU_1_1</t>
  </si>
  <si>
    <t>CH1,2,3 NOT SURE</t>
  </si>
  <si>
    <t>W6_10038-1-231005__SU_1_1</t>
  </si>
  <si>
    <t>W4_10039-2-231005__SU_1_1</t>
  </si>
  <si>
    <t>W4_10040-2-231005__SU_1_1</t>
  </si>
  <si>
    <t>W4_1003C-2-231006__SU_1_1</t>
  </si>
  <si>
    <t>CH10 unsure</t>
  </si>
  <si>
    <t>W4_1002F-1-231005__SU_1_1</t>
  </si>
  <si>
    <t>W4_1003D-1-231005__SU_1_1</t>
  </si>
  <si>
    <t>W4_1003A-1-231005__SU_1_1</t>
  </si>
  <si>
    <t>CH1 unit b not sure; generally not sure</t>
  </si>
  <si>
    <t>W6_10038-2-231009__SU_1_1</t>
  </si>
  <si>
    <t>W6_10037-2-231009__SU_1_1</t>
  </si>
  <si>
    <t>W4_1003E-2-231009__SU_1_1</t>
  </si>
  <si>
    <t>W4_1003A-2-231009__SU_1_1</t>
  </si>
  <si>
    <t>W4_1003D-2-231009__SU_1_1</t>
  </si>
  <si>
    <t>W4_1002F-2-231009__SU_1_1</t>
  </si>
  <si>
    <t>W4_10031-2-231009__SU_1_1</t>
  </si>
  <si>
    <t>W7_10069-1-231010__SU_1_1</t>
  </si>
  <si>
    <t>W5_10039-1-231010__SU_1_1</t>
  </si>
  <si>
    <t>W5_10040-1-231010__SU_1_1</t>
  </si>
  <si>
    <t>W5_1003B-2-231011__SU_1_1</t>
  </si>
  <si>
    <t>W5_10032-1-231011__SU_1_1</t>
  </si>
  <si>
    <t>W5_1003C-1-231011__SU_1_1</t>
  </si>
  <si>
    <t>W5_10040-2-231005__SU_1_1</t>
  </si>
  <si>
    <t>W7_10069-2-231012__SU_1_1</t>
  </si>
  <si>
    <t>W5_10039-2-231012__SU_1_1</t>
  </si>
  <si>
    <t>W5_1003E-1-231013__SU_1_1</t>
  </si>
  <si>
    <t>W5_1003B-2-231013__SU_1_1</t>
  </si>
  <si>
    <t>CH5 might be noise</t>
  </si>
  <si>
    <t>CH1: Aps only happened at the end</t>
  </si>
  <si>
    <t>W7_10036-1-231011__SU_1_1</t>
  </si>
  <si>
    <t>W7_10036-2-231013__SU_1_1</t>
  </si>
  <si>
    <t>W7_10034-1-231011__SU_1_1</t>
  </si>
  <si>
    <t>W7_10034-2-231013__SU_1_1</t>
  </si>
  <si>
    <t>W7_10037-1-231012__SU_1_1</t>
  </si>
  <si>
    <t>W7_10037-2-231016__SU_1_1</t>
  </si>
  <si>
    <t>has a big diff compared to #1 recording</t>
  </si>
  <si>
    <t>W7_10038-2-231016__SU_1_1</t>
  </si>
  <si>
    <t>W7_10038-1-231012__SU_1_1</t>
  </si>
  <si>
    <t>CH7 longtail; CH8 longtail</t>
  </si>
  <si>
    <t>overall low might redo</t>
  </si>
  <si>
    <t>need to redo</t>
  </si>
  <si>
    <t>W8_10069-2-231012__SU_1_1</t>
  </si>
  <si>
    <t>W8_10036-2-231013__SU_1_1</t>
  </si>
  <si>
    <t>W8_10034-2-231013__SU_1_1</t>
  </si>
  <si>
    <t>W8_10037-1-231012__SU_1_1</t>
  </si>
  <si>
    <t>W8_10037-2-231016__SU_1_1</t>
  </si>
  <si>
    <t>W8_10038-1-231012__SU_1_1</t>
  </si>
  <si>
    <t>W8_10038-2-231016__SU_1_1</t>
  </si>
  <si>
    <t>W8_10069-1-231017__SU_1_1</t>
  </si>
  <si>
    <t>W6_10039-1-231017__SU_1_1</t>
  </si>
  <si>
    <t>W8_10036-1-231018__SU_1_1</t>
  </si>
  <si>
    <t>W8_10034-1-231018__SU_1_1</t>
  </si>
  <si>
    <t>CH1 unit a is this shape  AP?</t>
  </si>
  <si>
    <t>W0_10245-1-231023_SU_1_1</t>
  </si>
  <si>
    <t>CS19</t>
  </si>
  <si>
    <t>CH8, inverted AP</t>
  </si>
  <si>
    <t>CS20</t>
  </si>
  <si>
    <t>W0_102A8-1-231023_SU_1_1</t>
  </si>
  <si>
    <t>CS21</t>
  </si>
  <si>
    <t>W0_10064-1-231024_SU_1_1</t>
  </si>
  <si>
    <t>W0_10244-1-231024_SU_1_1</t>
  </si>
  <si>
    <t>CS22</t>
  </si>
  <si>
    <t>CS23</t>
  </si>
  <si>
    <t>W0_1003F-1-231024_SU_1_1</t>
  </si>
  <si>
    <t>CS24</t>
  </si>
  <si>
    <t>CS25</t>
  </si>
  <si>
    <t>CS26</t>
  </si>
  <si>
    <t>W0_10240-1-231025_SU_1_1</t>
  </si>
  <si>
    <t>W0_10026-1-231025_SU_1_1</t>
  </si>
  <si>
    <t>W0_10033-1-231025_SU_1_1</t>
  </si>
  <si>
    <t>W6_10040-1-231010__SU_1_1</t>
  </si>
  <si>
    <t>W6_10040-2-231005__SU_1_1</t>
  </si>
  <si>
    <t>W6_1003B-2-231018__SU_1_1</t>
  </si>
  <si>
    <t>W6_1003C-1-231018__SU_1_1</t>
  </si>
  <si>
    <t>W6_10032-1-231018__SU_1_1</t>
  </si>
  <si>
    <t>W7_10040-1-231010__SU_1_1</t>
  </si>
  <si>
    <t>W7_10040-2-231005__SU_1_1</t>
  </si>
  <si>
    <t>W7_10039-1-231027__SU_1_1</t>
  </si>
  <si>
    <t>W7_1003E-1-231027__SU_1_1</t>
  </si>
  <si>
    <t>W7_1003B-2-231027__SU_1_1</t>
  </si>
  <si>
    <t>W7_1003C-1-231027__SU_1_1</t>
  </si>
  <si>
    <t>W7_10032-1-231027__SU_1_1</t>
  </si>
  <si>
    <t>W7_1002F-1-231027__SU_1_1</t>
  </si>
  <si>
    <t>W7_1003A-1-231027__SU_1_1</t>
  </si>
  <si>
    <t>W7_1003D-1-231027__SU_1_1</t>
  </si>
  <si>
    <t>W7_10031-1-231027__SU_1_1</t>
  </si>
  <si>
    <t>W1_10245-1-231027_SU_1_1</t>
  </si>
  <si>
    <t>W1_10064-1-231027_SU_1_1</t>
  </si>
  <si>
    <t>W1_10244-1-231027_SU_1_1</t>
  </si>
  <si>
    <t>W1_1003F-1-231027_SU_1_1</t>
  </si>
  <si>
    <t>W1_10240-1-231027_SU_1_1</t>
  </si>
  <si>
    <t>W1_10026-1-231027_SU_1_1</t>
  </si>
  <si>
    <t>W1_10033-1-231027_SU_1_1</t>
  </si>
  <si>
    <t>W7_10039-2-231029__SU_1_1</t>
  </si>
  <si>
    <t>W1_102A8-1-231027_SU_1_1</t>
  </si>
  <si>
    <t>W1_10026-1-231029_SU_1_1</t>
  </si>
  <si>
    <t>W1_10033-1-231029_SU_1_1</t>
  </si>
  <si>
    <t>W1_10240-1-231029_SU_1_1</t>
  </si>
  <si>
    <t>W1_1003F-1-231029_SU_1_1</t>
  </si>
  <si>
    <t>W1_10244-1-231029_SU_1_1</t>
  </si>
  <si>
    <t>W1_10064-1-231029_SU_1_1</t>
  </si>
  <si>
    <t>W1_102A8-1-231029_SU_1_1</t>
  </si>
  <si>
    <t>W1_10245-1-231029_SU_1_1</t>
  </si>
  <si>
    <t>W8_10040-1-231010__SU_1_1</t>
  </si>
  <si>
    <t>W8_10040-2-231005__SU_1_1</t>
  </si>
  <si>
    <t>W8_10031-2-231009__SU_1_1</t>
  </si>
  <si>
    <t>W8_1003B-2-231031__SU_1_1</t>
  </si>
  <si>
    <t>W8_1003C-1-231031__SU_1_1</t>
  </si>
  <si>
    <t>W8_10039-1-231030__SU_1_1</t>
  </si>
  <si>
    <t>W8_10032-1-231031__SU_1_1</t>
  </si>
  <si>
    <t>W2_10245-1-231030_SU_1_1</t>
  </si>
  <si>
    <t>W2_102A8-1-231030_SU_1_1</t>
  </si>
  <si>
    <t>W2_10064-1-231031_SU_1_1</t>
  </si>
  <si>
    <t>W2_10244-1-231031_SU_1_1</t>
  </si>
  <si>
    <t>W2_1003F-1-231031_SU_1_1</t>
  </si>
  <si>
    <t>W8_1003B-2-231102__SU_1_1</t>
  </si>
  <si>
    <t>W8_10039-2-231101__SU_1_1</t>
  </si>
  <si>
    <t>W8_1003C-2-231102__SU_1_1</t>
  </si>
  <si>
    <t>W8_10032-2-231102__SU_1_1</t>
  </si>
  <si>
    <t>W8_1002F-1-231101__SU_1_1</t>
  </si>
  <si>
    <t>W8_1002F-2-231103__SU_1_1</t>
  </si>
  <si>
    <t>W8_1003D-1-231101__SU_1_1</t>
  </si>
  <si>
    <t>W8_1003D-2-231103__SU_1_1</t>
  </si>
  <si>
    <t>W8_1003A-1-231101__SU_1_1</t>
  </si>
  <si>
    <t>W8_1003A-2-231103__SU_1_1</t>
  </si>
  <si>
    <t>Avg % Active</t>
  </si>
  <si>
    <t>W0</t>
  </si>
  <si>
    <t>W1</t>
  </si>
  <si>
    <t>W2</t>
  </si>
  <si>
    <t>W3</t>
  </si>
  <si>
    <t>W4</t>
  </si>
  <si>
    <t>W5</t>
  </si>
  <si>
    <t>W6</t>
  </si>
  <si>
    <t>W7</t>
  </si>
  <si>
    <t>W8</t>
  </si>
  <si>
    <t>FreeDex</t>
  </si>
  <si>
    <t>1003E</t>
  </si>
  <si>
    <t>W2_10245-1-231101_SU_1_1</t>
  </si>
  <si>
    <t>W2_102A8-1-231101_SU_1_1</t>
  </si>
  <si>
    <t>W2_10064-1-231102_SU_1_1</t>
  </si>
  <si>
    <t>W2_10244-1-231102_SU_1_1</t>
  </si>
  <si>
    <t>W2_1003F-1-231102_SU_1_1</t>
  </si>
  <si>
    <t>W2_10240-1-231101_SU_1_1</t>
  </si>
  <si>
    <t>W2_10240-1-231103_SU_1_1</t>
  </si>
  <si>
    <t>W2_10026-1-231101_SU_1_1</t>
  </si>
  <si>
    <t>W2_10026-1-231103_SU_1_1</t>
  </si>
  <si>
    <t>W2_10033-1-231101_SU_1_1</t>
  </si>
  <si>
    <t>W2_10033-1-231103_SU_1_1</t>
  </si>
  <si>
    <t>W4_102A8-1-231030_SU_1_1</t>
  </si>
  <si>
    <t>W4_102A8-1-231101_SU_1_1</t>
  </si>
  <si>
    <t>W4_10245-1-231114_SU_1_1</t>
  </si>
  <si>
    <t>W4_10245-1-231116_SU_1_1</t>
  </si>
  <si>
    <t>W3_10245-1-231107_SU_1_1</t>
  </si>
  <si>
    <t>W3_10245-1-231109_SU_1_1</t>
  </si>
  <si>
    <t>W3_102A8-1-231107_SU_1_1</t>
  </si>
  <si>
    <t>W3_102A8-1-231109_SU_1_1</t>
  </si>
  <si>
    <t>W3_10064-1-231108_SU_1_1</t>
  </si>
  <si>
    <t>W3_10064-1-231110_SU_1_1</t>
  </si>
  <si>
    <t>W3_10244-1-231108_SU_1_1</t>
  </si>
  <si>
    <t>W3_10244-1-231110_SU_1_1</t>
  </si>
  <si>
    <t>10245</t>
  </si>
  <si>
    <t>10064</t>
  </si>
  <si>
    <t>10033</t>
  </si>
  <si>
    <t>10244</t>
  </si>
  <si>
    <t>1003F</t>
  </si>
  <si>
    <t>10240</t>
  </si>
  <si>
    <t>10026</t>
  </si>
  <si>
    <t>W3_1003F-1-231108_SU_1_1</t>
  </si>
  <si>
    <t>W3_1003F-1-231110_SU_1_1</t>
  </si>
  <si>
    <t>W3_10240-1-231108_SU_1_1</t>
  </si>
  <si>
    <t>W3_10240-1-231110_SU_1_1</t>
  </si>
  <si>
    <t>W4_10064-1-231115_SU_1_1</t>
  </si>
  <si>
    <t>W4_10064-1-231117_SU_1_1</t>
  </si>
  <si>
    <t>W4_10244-1-231115_SU_1_1</t>
  </si>
  <si>
    <t>W4_10244-1-231117_SU_1_1</t>
  </si>
  <si>
    <t>W4_1003F-1-231115_SU_1_1</t>
  </si>
  <si>
    <t>W4_1003F-1-231117_SU_1_1</t>
  </si>
  <si>
    <t>W5_102A8-1-231030_SU_1_1</t>
  </si>
  <si>
    <t>W5_102A8-1-231101_SU_1_1</t>
  </si>
  <si>
    <t>W5_10245-1-231121_SU_1_1</t>
  </si>
  <si>
    <t>W5_10064-1-231122_SU_1_1</t>
  </si>
  <si>
    <t>W5_10244-1-231122_SU_1_1</t>
  </si>
  <si>
    <t>W5_1003F-1-231122_SU_1_1</t>
  </si>
  <si>
    <t>W6_10245-1-231128_SU_1_1</t>
  </si>
  <si>
    <t>W6_10245-1-231130_SU_1_1</t>
  </si>
  <si>
    <t>W6_10064-1-231201_SU_1_1</t>
  </si>
  <si>
    <t>W6_10064-1-231129_SU_1_1</t>
  </si>
  <si>
    <t>W6_10244-1-231201_SU_1_1</t>
  </si>
  <si>
    <t>W6_10244-1-231129_SU_1_1</t>
  </si>
  <si>
    <t>W6_1003F-1-231129_SU_1_1</t>
  </si>
  <si>
    <t>W6_1003F-1-231201_SU_1_1</t>
  </si>
  <si>
    <t>W6_10240-1-231130_SU_1_1</t>
  </si>
  <si>
    <t>W6_10240-1-231204_SU_1_1</t>
  </si>
  <si>
    <t>W6_10026-1-231130_SU_1_1</t>
  </si>
  <si>
    <t>W6_10026-1-231204_SU_1_1</t>
  </si>
  <si>
    <t>W6_10033-1-231130_SU_1_1</t>
  </si>
  <si>
    <t>W6_10033-1-231204_SU_1_1</t>
  </si>
  <si>
    <t>W5_10064-1-231124_SU_1_1</t>
  </si>
  <si>
    <t>W5_10244-1-231124_SU_1_1</t>
  </si>
  <si>
    <t>W5_1003F-1-231124_SU_1_1</t>
  </si>
  <si>
    <t>W5_10240-1-231123_SU_1_1</t>
  </si>
  <si>
    <t>W5_10240-1-231127_SU_1_1</t>
  </si>
  <si>
    <t>W5_10026-1-231123_SU_1_1</t>
  </si>
  <si>
    <t>W5_10026-1-231127_SU_1_1</t>
  </si>
  <si>
    <t>W5_10033-1-231123_SU_1_1</t>
  </si>
  <si>
    <t>W5_10033-1-231127_SU_1_1</t>
  </si>
  <si>
    <t>W5_10245-1-231123_SU_1_1</t>
  </si>
  <si>
    <t>W7_10245-1-231205_SU_1_1</t>
  </si>
  <si>
    <t>W7_10064-1-231206_SU_1_1</t>
  </si>
  <si>
    <t>W7_10244-1-231206_SU_1_1</t>
  </si>
  <si>
    <t>W7_1003F-1-231206_SU_1_1</t>
  </si>
  <si>
    <t>W7_10245-1-231207_SU_1_1</t>
  </si>
  <si>
    <t>W7_10064-1-231208_SU_1_1</t>
  </si>
  <si>
    <t>W7_1003F-1-231208_SU_1_1</t>
  </si>
  <si>
    <t>W7_10240-1-231207_SU_1_1</t>
  </si>
  <si>
    <t>W7_10026-1-231207_SU_1_1</t>
  </si>
  <si>
    <t>W7_10033-1-231207_SU_1_1</t>
  </si>
  <si>
    <t>W7_10240-1-231211_SU_1_1</t>
  </si>
  <si>
    <t>W7_10026-1-231211_SU_1_1</t>
  </si>
  <si>
    <t>W7_10033-1-231211_SU_1_1</t>
  </si>
  <si>
    <t>W8_10245-1-231211_SU_1_1</t>
  </si>
  <si>
    <t>W8_10245-1-231213_SU_1_1</t>
  </si>
  <si>
    <t>W8_10064-1-231212_SU_1_1</t>
  </si>
  <si>
    <t>W8_10064-1-231214_SU_1_1</t>
  </si>
  <si>
    <t>W8_10244-1-231212_SU_1_1</t>
  </si>
  <si>
    <t>W8_10244-1-231214_SU_1_1</t>
  </si>
  <si>
    <t>W8_1003F-1-231212_SU_1_1</t>
  </si>
  <si>
    <t>W8_1003F-1-231214_SU_1_1</t>
  </si>
  <si>
    <t>W8_10240-1-231213_SU_1_1</t>
  </si>
  <si>
    <t>W8_10240-1-231215_SU_1_1</t>
  </si>
  <si>
    <t>W8_10026-1-231213_SU_1_1</t>
  </si>
  <si>
    <t>W8_10026-1-231215_SU_1_1</t>
  </si>
  <si>
    <t>W8_10033-1-231213_SU_1_1</t>
  </si>
  <si>
    <t>W8_10033-1-231215_SU_1_1</t>
  </si>
  <si>
    <t>SEM</t>
  </si>
  <si>
    <t>W3_10039-1-230926__SU_1_1</t>
  </si>
  <si>
    <t>W3_10039-2-230928__SU_1_1</t>
  </si>
  <si>
    <t>W3_1003B-1-230927__SU_1_1</t>
  </si>
  <si>
    <t>W3_1003C-1-230927__SU_1_1</t>
  </si>
  <si>
    <t>W3_10032-1-230927__SU_1_1</t>
  </si>
  <si>
    <t>W3_1002F-1-230928__SU_1_1</t>
  </si>
  <si>
    <t>W3_1003D-1-230928__SU_1_1</t>
  </si>
  <si>
    <t>W3_1003A-1-230928__SU_1_1</t>
  </si>
  <si>
    <t>W3_10026-1-231109_SU_1_1</t>
  </si>
  <si>
    <t>W3_10026-1-231113_SU_1_1</t>
  </si>
  <si>
    <t>W3_10033-1-231109_SU_1_1</t>
  </si>
  <si>
    <t>W3_10033-1-231113_SU_1_1</t>
  </si>
  <si>
    <t>W4_1003E-1-231006__SU_1_1</t>
  </si>
  <si>
    <t>W4_1003B-2-231006__SU_1_1</t>
  </si>
  <si>
    <t>W4_10032-2-231006__SU_1_1</t>
  </si>
  <si>
    <t>W4_10031-1-231006__SU_1_1</t>
  </si>
  <si>
    <t>W4_10240-1-231116_SU_1_1</t>
  </si>
  <si>
    <t>W4_10240-1-231120_SU_1_1</t>
  </si>
  <si>
    <t>W4_10026-1-231116_SU_1_1</t>
  </si>
  <si>
    <t>W4_10026-1-231120_SU_1_1</t>
  </si>
  <si>
    <t>W4_10033-1-231116_SU_1_1</t>
  </si>
  <si>
    <t>W4_10033-1-231120_SU_1_1</t>
  </si>
  <si>
    <t>W5_1003E-2-231016__SU_1_1</t>
  </si>
  <si>
    <t>W5_10031-1-231013__SU_1_1</t>
  </si>
  <si>
    <t>W5_10031-2-231016__SU_1_1</t>
  </si>
  <si>
    <t>W5_1003A-3-231017__SU_1_1</t>
  </si>
  <si>
    <t>W5_10031-3-231017__SU_1_1</t>
  </si>
  <si>
    <t>W5_1003C-2-231013__SU_1_1</t>
  </si>
  <si>
    <t>W5_10032-2-231013__SU_1_1</t>
  </si>
  <si>
    <t>W5_1002F-1-231012__SU_1_1</t>
  </si>
  <si>
    <t>W5_1002F-2-231016__SU_1_1</t>
  </si>
  <si>
    <t>W5_1003D-1-231012__SU_1_1</t>
  </si>
  <si>
    <t>W5_1003D-2-231016__SU_1_1</t>
  </si>
  <si>
    <t>W5_1003A-1-231012__SU_1_1</t>
  </si>
  <si>
    <t>W5_1003A-2-231016__SU_1_1</t>
  </si>
  <si>
    <t>W6_10039-2-231019__SU_1_1</t>
  </si>
  <si>
    <t>W6_1003E-1-231018__SU_1_1</t>
  </si>
  <si>
    <t>W6_1003E-2-231020__SU_1_1</t>
  </si>
  <si>
    <t>W6_1003B-2-231020__SU_1_1</t>
  </si>
  <si>
    <t>W6_1003C-2-231020__SU_1_1</t>
  </si>
  <si>
    <t>W6_10032-2-231020__SU_1_1</t>
  </si>
  <si>
    <t>W6_1002F-1-231019__SU_1_1</t>
  </si>
  <si>
    <t>W6_1002F-2-231021__SU_1_1</t>
  </si>
  <si>
    <t>W6_1003D-1-231019__SU_1_1</t>
  </si>
  <si>
    <t>W6_1003D-2-231021__SU_1_1</t>
  </si>
  <si>
    <t>W6_1003A-1-231019__SU_1_1</t>
  </si>
  <si>
    <t>W6_1003A-2-231021__SU_1_1</t>
  </si>
  <si>
    <t>W6_10031-1-231020__SU_1_1</t>
  </si>
  <si>
    <t>W6_10031-2-231023__SU_1_1</t>
  </si>
  <si>
    <t>W7_1003E-2-231029__SU_1_1</t>
  </si>
  <si>
    <t>W7_1003B-2-231029__SU_1_1</t>
  </si>
  <si>
    <t>W7_1003C-2-231029__SU_1_1</t>
  </si>
  <si>
    <t>W7_10032-2-231029__SU_1_1</t>
  </si>
  <si>
    <t>W7_1002F-2-231029__SU_1_1</t>
  </si>
  <si>
    <t>W7_1003D-2-231029__SU_1_1</t>
  </si>
  <si>
    <t>W7_1003A-2-231029__SU_1_1</t>
  </si>
  <si>
    <t>W7_10031-2-231029__SU_1_1</t>
  </si>
  <si>
    <t>W7_10244-1-231208_SU_1_1</t>
  </si>
  <si>
    <t>W8_1003E-1-231102__SU_1_1</t>
  </si>
  <si>
    <t>W8_1003E-2-231106__SU_1_1</t>
  </si>
  <si>
    <t>W8_10031-1-231102__SU_1_1</t>
  </si>
  <si>
    <t>DEXSP-PIN</t>
  </si>
  <si>
    <t>Time</t>
  </si>
  <si>
    <t>TH Active</t>
  </si>
  <si>
    <t>DEXSP-PIN Active</t>
  </si>
  <si>
    <t>TH Total</t>
  </si>
  <si>
    <t>DEXSP-PIN Total</t>
  </si>
  <si>
    <t>TH Proportion</t>
  </si>
  <si>
    <t>DEXSP-PIN Porportion</t>
  </si>
  <si>
    <t>Test Score(Z)</t>
  </si>
  <si>
    <t>p-value(one-tailed)</t>
  </si>
  <si>
    <t>Total Porportion</t>
  </si>
  <si>
    <t>MA Active</t>
  </si>
  <si>
    <t>MA Total</t>
  </si>
  <si>
    <t>Neuro Active</t>
  </si>
  <si>
    <t>Neuro Total</t>
  </si>
  <si>
    <t>Neuro Prop</t>
  </si>
  <si>
    <t>MA Prop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</si>
</sst>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onsolas"/>
      <family val="3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5" fillId="0" borderId="0" xfId="0" applyFont="1"/>
    <xf numFmtId="0" fontId="0" fillId="0" borderId="0" xfId="0" applyAlignment="1">
      <alignment horizontal="center"/>
    </xf>
  </cellXfs>
  <cellStyles count="2">
    <cellStyle name="Neutral 2" xfId="1" xr:uid="{00000000-0005-0000-0000-000000000000}"/>
    <cellStyle name="Normal" xfId="0" builtinId="0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Avg</a:t>
            </a:r>
            <a:r>
              <a:rPr lang="en-US" baseline="0"/>
              <a:t> % Active Chs</a:t>
            </a:r>
            <a:endParaRPr lang="en-US"/>
          </a:p>
        </c:rich>
      </c:tx>
      <c:layout>
        <c:manualLayout>
          <c:xMode val="edge"/>
          <c:yMode val="edge"/>
          <c:x val="0.44508649986590865"/>
          <c:y val="2.9813660708020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Figure!$A$2</c:f>
              <c:strCache>
                <c:ptCount val="1"/>
                <c:pt idx="0">
                  <c:v>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Figure!$B$14:$J$14</c:f>
                <c:numCache>
                  <c:formatCode>General</c:formatCode>
                  <c:ptCount val="9"/>
                  <c:pt idx="0">
                    <c:v>0.10569709078304856</c:v>
                  </c:pt>
                  <c:pt idx="1">
                    <c:v>5.796011559684823E-2</c:v>
                  </c:pt>
                  <c:pt idx="2">
                    <c:v>0.11075028216668345</c:v>
                  </c:pt>
                  <c:pt idx="3">
                    <c:v>5.0775240028974732E-2</c:v>
                  </c:pt>
                  <c:pt idx="4">
                    <c:v>5.0775240028974732E-2</c:v>
                  </c:pt>
                  <c:pt idx="5">
                    <c:v>3.7499999999999971E-2</c:v>
                  </c:pt>
                  <c:pt idx="6">
                    <c:v>6.1976978252681322E-2</c:v>
                  </c:pt>
                  <c:pt idx="7">
                    <c:v>6.1976978252681322E-2</c:v>
                  </c:pt>
                  <c:pt idx="8">
                    <c:v>6.6045281183947313E-2</c:v>
                  </c:pt>
                </c:numCache>
              </c:numRef>
            </c:plus>
            <c:minus>
              <c:numRef>
                <c:f>Figure!$B$14:$J$14</c:f>
                <c:numCache>
                  <c:formatCode>General</c:formatCode>
                  <c:ptCount val="9"/>
                  <c:pt idx="0">
                    <c:v>0.10569709078304856</c:v>
                  </c:pt>
                  <c:pt idx="1">
                    <c:v>5.796011559684823E-2</c:v>
                  </c:pt>
                  <c:pt idx="2">
                    <c:v>0.11075028216668345</c:v>
                  </c:pt>
                  <c:pt idx="3">
                    <c:v>5.0775240028974732E-2</c:v>
                  </c:pt>
                  <c:pt idx="4">
                    <c:v>5.0775240028974732E-2</c:v>
                  </c:pt>
                  <c:pt idx="5">
                    <c:v>3.7499999999999971E-2</c:v>
                  </c:pt>
                  <c:pt idx="6">
                    <c:v>6.1976978252681322E-2</c:v>
                  </c:pt>
                  <c:pt idx="7">
                    <c:v>6.1976978252681322E-2</c:v>
                  </c:pt>
                  <c:pt idx="8">
                    <c:v>6.6045281183947313E-2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Figure!$B$1:$J$1</c:f>
              <c:strCache>
                <c:ptCount val="9"/>
                <c:pt idx="0">
                  <c:v>W0</c:v>
                </c:pt>
                <c:pt idx="1">
                  <c:v>W1</c:v>
                </c:pt>
                <c:pt idx="2">
                  <c:v>W2</c:v>
                </c:pt>
                <c:pt idx="3">
                  <c:v>W3</c:v>
                </c:pt>
                <c:pt idx="4">
                  <c:v>W4</c:v>
                </c:pt>
                <c:pt idx="5">
                  <c:v>W5</c:v>
                </c:pt>
                <c:pt idx="6">
                  <c:v>W6</c:v>
                </c:pt>
                <c:pt idx="7">
                  <c:v>W7</c:v>
                </c:pt>
                <c:pt idx="8">
                  <c:v>W8</c:v>
                </c:pt>
              </c:strCache>
            </c:strRef>
          </c:cat>
          <c:val>
            <c:numRef>
              <c:f>Figure!$B$2:$J$2</c:f>
              <c:numCache>
                <c:formatCode>General</c:formatCode>
                <c:ptCount val="9"/>
                <c:pt idx="0">
                  <c:v>0.65</c:v>
                </c:pt>
                <c:pt idx="1">
                  <c:v>0.72499999999999998</c:v>
                </c:pt>
                <c:pt idx="2">
                  <c:v>0.57499999999999996</c:v>
                </c:pt>
                <c:pt idx="3">
                  <c:v>0.47499999999999998</c:v>
                </c:pt>
                <c:pt idx="4">
                  <c:v>0.41249999999999998</c:v>
                </c:pt>
                <c:pt idx="5">
                  <c:v>0.35</c:v>
                </c:pt>
                <c:pt idx="6">
                  <c:v>0.3125</c:v>
                </c:pt>
                <c:pt idx="7">
                  <c:v>0.38750000000000001</c:v>
                </c:pt>
                <c:pt idx="8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DE-4415-B0E2-327C51E6AB40}"/>
            </c:ext>
          </c:extLst>
        </c:ser>
        <c:ser>
          <c:idx val="3"/>
          <c:order val="3"/>
          <c:tx>
            <c:strRef>
              <c:f>Figure!$A$5</c:f>
              <c:strCache>
                <c:ptCount val="1"/>
                <c:pt idx="0">
                  <c:v>DEXSP_SP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Figure!$B$15:$J$15</c:f>
                <c:numCache>
                  <c:formatCode>General</c:formatCode>
                  <c:ptCount val="9"/>
                  <c:pt idx="0">
                    <c:v>5.7402683101148558E-2</c:v>
                  </c:pt>
                  <c:pt idx="1">
                    <c:v>5.0507627227610444E-2</c:v>
                  </c:pt>
                  <c:pt idx="2">
                    <c:v>5.4310379734805486E-2</c:v>
                  </c:pt>
                  <c:pt idx="3">
                    <c:v>7.1799631439373929E-2</c:v>
                  </c:pt>
                  <c:pt idx="4">
                    <c:v>7.5585863685716043E-2</c:v>
                  </c:pt>
                  <c:pt idx="5">
                    <c:v>9.2501608737619354E-2</c:v>
                  </c:pt>
                  <c:pt idx="6">
                    <c:v>9.9022647378655501E-2</c:v>
                  </c:pt>
                  <c:pt idx="7">
                    <c:v>8.9136780546856781E-2</c:v>
                  </c:pt>
                  <c:pt idx="8">
                    <c:v>9.6439593726307449E-2</c:v>
                  </c:pt>
                </c:numCache>
              </c:numRef>
            </c:plus>
            <c:minus>
              <c:numRef>
                <c:f>Figure!$B$15:$J$15</c:f>
                <c:numCache>
                  <c:formatCode>General</c:formatCode>
                  <c:ptCount val="9"/>
                  <c:pt idx="0">
                    <c:v>5.7402683101148558E-2</c:v>
                  </c:pt>
                  <c:pt idx="1">
                    <c:v>5.0507627227610444E-2</c:v>
                  </c:pt>
                  <c:pt idx="2">
                    <c:v>5.4310379734805486E-2</c:v>
                  </c:pt>
                  <c:pt idx="3">
                    <c:v>7.1799631439373929E-2</c:v>
                  </c:pt>
                  <c:pt idx="4">
                    <c:v>7.5585863685716043E-2</c:v>
                  </c:pt>
                  <c:pt idx="5">
                    <c:v>9.2501608737619354E-2</c:v>
                  </c:pt>
                  <c:pt idx="6">
                    <c:v>9.9022647378655501E-2</c:v>
                  </c:pt>
                  <c:pt idx="7">
                    <c:v>8.9136780546856781E-2</c:v>
                  </c:pt>
                  <c:pt idx="8">
                    <c:v>9.6439593726307449E-2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Figure!$B$1:$J$1</c:f>
              <c:strCache>
                <c:ptCount val="9"/>
                <c:pt idx="0">
                  <c:v>W0</c:v>
                </c:pt>
                <c:pt idx="1">
                  <c:v>W1</c:v>
                </c:pt>
                <c:pt idx="2">
                  <c:v>W2</c:v>
                </c:pt>
                <c:pt idx="3">
                  <c:v>W3</c:v>
                </c:pt>
                <c:pt idx="4">
                  <c:v>W4</c:v>
                </c:pt>
                <c:pt idx="5">
                  <c:v>W5</c:v>
                </c:pt>
                <c:pt idx="6">
                  <c:v>W6</c:v>
                </c:pt>
                <c:pt idx="7">
                  <c:v>W7</c:v>
                </c:pt>
                <c:pt idx="8">
                  <c:v>W8</c:v>
                </c:pt>
              </c:strCache>
            </c:strRef>
          </c:cat>
          <c:val>
            <c:numRef>
              <c:f>Figure!$B$5:$J$5</c:f>
              <c:numCache>
                <c:formatCode>General</c:formatCode>
                <c:ptCount val="9"/>
                <c:pt idx="0">
                  <c:v>0.7321428571428571</c:v>
                </c:pt>
                <c:pt idx="1">
                  <c:v>0.8571428571428571</c:v>
                </c:pt>
                <c:pt idx="2">
                  <c:v>0.7142857142857143</c:v>
                </c:pt>
                <c:pt idx="3">
                  <c:v>0.6696428571428571</c:v>
                </c:pt>
                <c:pt idx="4">
                  <c:v>0.6071428571428571</c:v>
                </c:pt>
                <c:pt idx="5">
                  <c:v>0.625</c:v>
                </c:pt>
                <c:pt idx="6">
                  <c:v>0.6071428571428571</c:v>
                </c:pt>
                <c:pt idx="7">
                  <c:v>0.5803571428571429</c:v>
                </c:pt>
                <c:pt idx="8">
                  <c:v>0.5625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DE-4415-B0E2-327C51E6A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71239567"/>
        <c:axId val="1181779951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Figure!$A$3</c15:sqref>
                        </c15:formulaRef>
                      </c:ext>
                    </c:extLst>
                    <c:strCache>
                      <c:ptCount val="1"/>
                      <c:pt idx="0">
                        <c:v>FreeDex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errBars>
                  <c:errBarType val="both"/>
                  <c:errValType val="stdErr"/>
                  <c:noEndCap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>
                      <c:ext uri="{02D57815-91ED-43cb-92C2-25804820EDAC}">
                        <c15:formulaRef>
                          <c15:sqref>Figure!$B$1:$J$1</c15:sqref>
                        </c15:formulaRef>
                      </c:ext>
                    </c:extLst>
                    <c:strCache>
                      <c:ptCount val="9"/>
                      <c:pt idx="0">
                        <c:v>W0</c:v>
                      </c:pt>
                      <c:pt idx="1">
                        <c:v>W1</c:v>
                      </c:pt>
                      <c:pt idx="2">
                        <c:v>W2</c:v>
                      </c:pt>
                      <c:pt idx="3">
                        <c:v>W3</c:v>
                      </c:pt>
                      <c:pt idx="4">
                        <c:v>W4</c:v>
                      </c:pt>
                      <c:pt idx="5">
                        <c:v>W5</c:v>
                      </c:pt>
                      <c:pt idx="6">
                        <c:v>W6</c:v>
                      </c:pt>
                      <c:pt idx="7">
                        <c:v>W7</c:v>
                      </c:pt>
                      <c:pt idx="8">
                        <c:v>W8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Figure!$B$3:$J$3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0.78125</c:v>
                      </c:pt>
                      <c:pt idx="1">
                        <c:v>0.78125</c:v>
                      </c:pt>
                      <c:pt idx="2">
                        <c:v>0.5</c:v>
                      </c:pt>
                      <c:pt idx="3">
                        <c:v>0.53125</c:v>
                      </c:pt>
                      <c:pt idx="4">
                        <c:v>0.375</c:v>
                      </c:pt>
                      <c:pt idx="5">
                        <c:v>0.375</c:v>
                      </c:pt>
                      <c:pt idx="6">
                        <c:v>0.53125</c:v>
                      </c:pt>
                      <c:pt idx="7">
                        <c:v>0.3125</c:v>
                      </c:pt>
                      <c:pt idx="8">
                        <c:v>0.21875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2DE-4415-B0E2-327C51E6AB40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Figure!$A$4</c15:sqref>
                        </c15:formulaRef>
                      </c:ext>
                    </c:extLst>
                    <c:strCache>
                      <c:ptCount val="1"/>
                      <c:pt idx="0">
                        <c:v>SP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errBars>
                  <c:errBarType val="both"/>
                  <c:errValType val="stdErr"/>
                  <c:noEndCap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Figure!$B$1:$J$1</c15:sqref>
                        </c15:formulaRef>
                      </c:ext>
                    </c:extLst>
                    <c:strCache>
                      <c:ptCount val="9"/>
                      <c:pt idx="0">
                        <c:v>W0</c:v>
                      </c:pt>
                      <c:pt idx="1">
                        <c:v>W1</c:v>
                      </c:pt>
                      <c:pt idx="2">
                        <c:v>W2</c:v>
                      </c:pt>
                      <c:pt idx="3">
                        <c:v>W3</c:v>
                      </c:pt>
                      <c:pt idx="4">
                        <c:v>W4</c:v>
                      </c:pt>
                      <c:pt idx="5">
                        <c:v>W5</c:v>
                      </c:pt>
                      <c:pt idx="6">
                        <c:v>W6</c:v>
                      </c:pt>
                      <c:pt idx="7">
                        <c:v>W7</c:v>
                      </c:pt>
                      <c:pt idx="8">
                        <c:v>W8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Figure!$B$4:$J$4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0.4375</c:v>
                      </c:pt>
                      <c:pt idx="1">
                        <c:v>0.60416666666666663</c:v>
                      </c:pt>
                      <c:pt idx="2">
                        <c:v>0.52083333333333337</c:v>
                      </c:pt>
                      <c:pt idx="3">
                        <c:v>0.66666666666666663</c:v>
                      </c:pt>
                      <c:pt idx="4">
                        <c:v>0.64583333333333337</c:v>
                      </c:pt>
                      <c:pt idx="5">
                        <c:v>0.625</c:v>
                      </c:pt>
                      <c:pt idx="6">
                        <c:v>0.64583333333333337</c:v>
                      </c:pt>
                      <c:pt idx="7">
                        <c:v>0.60416666666666663</c:v>
                      </c:pt>
                      <c:pt idx="8">
                        <c:v>0.66666666666666663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2DE-4415-B0E2-327C51E6AB40}"/>
                  </c:ext>
                </c:extLst>
              </c15:ser>
            </c15:filteredBarSeries>
          </c:ext>
        </c:extLst>
      </c:barChart>
      <c:catAx>
        <c:axId val="1571239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1779951"/>
        <c:crosses val="autoZero"/>
        <c:auto val="1"/>
        <c:lblAlgn val="ctr"/>
        <c:lblOffset val="100"/>
        <c:noMultiLvlLbl val="0"/>
      </c:catAx>
      <c:valAx>
        <c:axId val="118177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239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552449</xdr:colOff>
      <xdr:row>7</xdr:row>
      <xdr:rowOff>176211</xdr:rowOff>
    </xdr:from>
    <xdr:to>
      <xdr:col>20</xdr:col>
      <xdr:colOff>142874</xdr:colOff>
      <xdr:row>28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708DA2-9297-60CB-1400-84C28FC4D4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903F-E868-4CBD-9C4A-84C482D77321}">
  <dimension ref="A1:W59"/>
  <sheetViews>
    <sheetView workbookViewId="0">
      <selection activeCell="J2" sqref="J2"/>
    </sheetView>
  </sheetViews>
  <sheetFormatPr defaultRowHeight="14.25" x14ac:dyDescent="0.45"/>
  <cols>
    <col min="22" max="22" width="9.1328125" customWidth="1"/>
  </cols>
  <sheetData>
    <row r="1" spans="1:23" x14ac:dyDescent="0.45">
      <c r="B1" t="s">
        <v>329</v>
      </c>
      <c r="C1" t="s">
        <v>330</v>
      </c>
      <c r="D1" t="s">
        <v>331</v>
      </c>
      <c r="E1" t="s">
        <v>332</v>
      </c>
      <c r="F1" t="s">
        <v>333</v>
      </c>
      <c r="G1" t="s">
        <v>334</v>
      </c>
      <c r="H1" t="s">
        <v>335</v>
      </c>
      <c r="I1" t="s">
        <v>336</v>
      </c>
      <c r="J1" t="s">
        <v>337</v>
      </c>
    </row>
    <row r="2" spans="1:23" x14ac:dyDescent="0.45">
      <c r="A2" t="s">
        <v>26</v>
      </c>
      <c r="B2">
        <f>AVERAGE(W0!AC31:AC33,W0!AC35:AC36)</f>
        <v>0.65</v>
      </c>
      <c r="C2">
        <f>AVERAGE('W1'!AC31:AC33,'W1'!AC35:AC36)</f>
        <v>0.72499999999999998</v>
      </c>
      <c r="D2">
        <f>AVERAGE('W2'!AC31:AC33,'W2'!AC35:AC36)</f>
        <v>0.57499999999999996</v>
      </c>
      <c r="E2">
        <f>AVERAGE('W3'!AC31:AC33,'W3'!AC35:AC36)</f>
        <v>0.47499999999999998</v>
      </c>
      <c r="F2">
        <f>AVERAGE('W4'!AC31:AC33,'W4'!AC35:AC36)</f>
        <v>0.41249999999999998</v>
      </c>
      <c r="G2">
        <f>AVERAGE('W5'!AC31:AC33,'W5'!AC35:AC36)</f>
        <v>0.35</v>
      </c>
      <c r="H2">
        <f>AVERAGE('W6'!AC31:AC33,'W6'!AC35:AC36)</f>
        <v>0.3125</v>
      </c>
      <c r="I2">
        <f>AVERAGE('W7'!AC31:AC33,'W7'!AC35:AC36)</f>
        <v>0.38750000000000001</v>
      </c>
      <c r="J2">
        <f>AVERAGE('W8'!AC31:AC33,'W8'!AC35:AC36)</f>
        <v>0.32500000000000001</v>
      </c>
    </row>
    <row r="3" spans="1:23" s="5" customFormat="1" x14ac:dyDescent="0.45">
      <c r="A3" s="5" t="s">
        <v>338</v>
      </c>
      <c r="B3" s="5">
        <f>AVERAGE(W0!AC57:AC59)</f>
        <v>0.78125</v>
      </c>
      <c r="C3" s="5">
        <f>AVERAGE('W1'!AC57:AC59)</f>
        <v>0.78125</v>
      </c>
      <c r="D3" s="5">
        <f>AVERAGE('W2'!AC57:AC59)</f>
        <v>0.5</v>
      </c>
      <c r="E3" s="5">
        <f>AVERAGE('W3'!AC57:AC59)</f>
        <v>0.53125</v>
      </c>
      <c r="F3" s="5">
        <f>AVERAGE('W4'!AC57:AC59)</f>
        <v>0.375</v>
      </c>
      <c r="G3" s="5">
        <f>AVERAGE('W5'!AC57:AC59)</f>
        <v>0.375</v>
      </c>
      <c r="H3" s="5">
        <f>AVERAGE('W6'!AC57, 'W6'!AC59)</f>
        <v>0.53125</v>
      </c>
      <c r="I3" s="5">
        <f>AVERAGE('W7'!AC57, 'W7'!AC59)</f>
        <v>0.3125</v>
      </c>
      <c r="J3" s="5">
        <f>AVERAGE('W8'!AC57,'W8'!AC59)</f>
        <v>0.21875</v>
      </c>
    </row>
    <row r="4" spans="1:23" x14ac:dyDescent="0.45">
      <c r="A4" t="s">
        <v>28</v>
      </c>
      <c r="B4">
        <f>AVERAGE(W0!AC72:AC74)</f>
        <v>0.4375</v>
      </c>
      <c r="C4">
        <f>AVERAGE('W1'!AC72:AC74)</f>
        <v>0.60416666666666663</v>
      </c>
      <c r="D4">
        <f>AVERAGE('W2'!AC72:AC74)</f>
        <v>0.52083333333333337</v>
      </c>
      <c r="E4">
        <f>AVERAGE('W3'!AC72:AC74)</f>
        <v>0.66666666666666663</v>
      </c>
      <c r="F4">
        <f>AVERAGE('W4'!AC72:AC74)</f>
        <v>0.64583333333333337</v>
      </c>
      <c r="G4">
        <f>AVERAGE('W5'!AC72:AC74)</f>
        <v>0.625</v>
      </c>
      <c r="H4">
        <f>AVERAGE('W6'!AC72:AC74)</f>
        <v>0.64583333333333337</v>
      </c>
      <c r="I4">
        <f>AVERAGE('W7'!AC72:AC74)</f>
        <v>0.60416666666666663</v>
      </c>
      <c r="J4">
        <f>AVERAGE('W8'!AC72:AC74)</f>
        <v>0.66666666666666663</v>
      </c>
    </row>
    <row r="5" spans="1:23" x14ac:dyDescent="0.45">
      <c r="A5" t="s">
        <v>32</v>
      </c>
      <c r="B5">
        <f>AVERAGE(W0!AC44:AC50)</f>
        <v>0.7321428571428571</v>
      </c>
      <c r="C5">
        <f>AVERAGE('W1'!AC44:AC50)</f>
        <v>0.8571428571428571</v>
      </c>
      <c r="D5">
        <f>AVERAGE('W2'!AC44:AC50)</f>
        <v>0.7142857142857143</v>
      </c>
      <c r="E5">
        <f>AVERAGE('W3'!AC44:AC50)</f>
        <v>0.6696428571428571</v>
      </c>
      <c r="F5">
        <f>AVERAGE('W4'!AC44:AC50)</f>
        <v>0.6071428571428571</v>
      </c>
      <c r="G5">
        <f>AVERAGE('W5'!AC44:AC50)</f>
        <v>0.625</v>
      </c>
      <c r="H5">
        <f>AVERAGE('W6'!AC44:AC50)</f>
        <v>0.6071428571428571</v>
      </c>
      <c r="I5">
        <f>AVERAGE('W7'!AC44:AC50)</f>
        <v>0.5803571428571429</v>
      </c>
      <c r="J5">
        <f>AVERAGE('W8'!AC44:AC50)</f>
        <v>0.5625</v>
      </c>
    </row>
    <row r="8" spans="1:23" x14ac:dyDescent="0.45">
      <c r="A8" t="s">
        <v>26</v>
      </c>
      <c r="B8">
        <f>STDEV(W0!AC31:AC33,W0!AC35:AC36)</f>
        <v>0.23634588001486306</v>
      </c>
      <c r="C8">
        <f>STDEV('W1'!AC31:AC33,'W1'!AC35:AC36)</f>
        <v>0.12960275845829844</v>
      </c>
      <c r="D8">
        <f>STDEV('W2'!AC31:AC33,'W2'!AC35:AC36)</f>
        <v>0.2476451594519869</v>
      </c>
      <c r="E8">
        <f>STDEV('W3'!AC31:AC33,'W3'!AC35:AC36)</f>
        <v>0.11353688827865589</v>
      </c>
      <c r="F8">
        <f>STDEV('W4'!AC31:AC33,'W4'!AC35:AC36)</f>
        <v>0.11353688827865589</v>
      </c>
      <c r="G8">
        <f>STDEV('W5'!AC31:AC33,'W5'!AC35:AC36)</f>
        <v>8.3852549156242046E-2</v>
      </c>
      <c r="H8">
        <f>STDEV('W6'!AC31:AC33,'W6'!AC36:AC36)</f>
        <v>0.13858473641302158</v>
      </c>
      <c r="I8">
        <f>STDEV('W7'!AC31:AC33,'W7'!AC36:AC36)</f>
        <v>0.13858473641302158</v>
      </c>
      <c r="J8">
        <f>STDEV('W8'!AC31:AC33,'W8'!AC36:AC36)</f>
        <v>0.147681738320394</v>
      </c>
    </row>
    <row r="9" spans="1:23" x14ac:dyDescent="0.45">
      <c r="A9" s="5" t="s">
        <v>338</v>
      </c>
    </row>
    <row r="10" spans="1:23" x14ac:dyDescent="0.45">
      <c r="A10" t="s">
        <v>28</v>
      </c>
      <c r="B10">
        <f>STDEV(W0!AC72:AC74)</f>
        <v>0.16535945694153692</v>
      </c>
      <c r="C10">
        <f>STDEV('W1'!AC72:AC74)</f>
        <v>0.23662118107501148</v>
      </c>
      <c r="D10">
        <f>STDEV('W2'!AC72:AC74)</f>
        <v>9.5470326978246575E-2</v>
      </c>
      <c r="E10">
        <f>STDEV('W3'!AC72:AC74)</f>
        <v>0.19094065395649343</v>
      </c>
      <c r="F10">
        <f>STDEV('W4'!AC72:AC74)</f>
        <v>0.21949278651776546</v>
      </c>
      <c r="G10">
        <f>STDEV('W5'!AC72:AC74)</f>
        <v>0</v>
      </c>
      <c r="H10">
        <f>STDEV('W6'!AC72:AC74)</f>
        <v>0.15728821740147406</v>
      </c>
      <c r="I10">
        <f>STDEV('W7'!AC72:AC74)</f>
        <v>0.19094065395649343</v>
      </c>
      <c r="J10">
        <f>STDEV('W8'!AC72:AC74)</f>
        <v>0.15728821740147406</v>
      </c>
    </row>
    <row r="11" spans="1:23" x14ac:dyDescent="0.45">
      <c r="A11" t="s">
        <v>32</v>
      </c>
      <c r="B11">
        <f>STDEV(W0!AC44:AC50)</f>
        <v>0.15187322407348902</v>
      </c>
      <c r="C11">
        <f>STDEV('W1'!AC44:AC50)</f>
        <v>0.13363062095621195</v>
      </c>
      <c r="D11">
        <f>STDEV('W2'!AC44:AC50)</f>
        <v>0.1436917583877774</v>
      </c>
      <c r="E11">
        <f>STDEV('W3'!AC44:AC50)</f>
        <v>0.18996396901467796</v>
      </c>
      <c r="F11">
        <f>STDEV('W4'!AC44:AC50)</f>
        <v>0.19998139794443265</v>
      </c>
      <c r="G11">
        <f>STDEV('W5'!AC44:AC50)</f>
        <v>0.24473625259314022</v>
      </c>
      <c r="H11">
        <f>STDEV('W6'!AC44:AC50)</f>
        <v>0.26198929912716445</v>
      </c>
      <c r="I11">
        <f>STDEV('W7'!AC44:AC50)</f>
        <v>0.23583375399592302</v>
      </c>
      <c r="J11">
        <f>STDEV('W8'!AC44:AC50)</f>
        <v>0.2551551815399144</v>
      </c>
      <c r="U11" t="s">
        <v>20</v>
      </c>
      <c r="W11" t="s">
        <v>328</v>
      </c>
    </row>
    <row r="12" spans="1:23" x14ac:dyDescent="0.45">
      <c r="T12" s="4"/>
    </row>
    <row r="13" spans="1:23" x14ac:dyDescent="0.45">
      <c r="A13" t="s">
        <v>437</v>
      </c>
      <c r="S13" t="s">
        <v>25</v>
      </c>
      <c r="T13" s="4" t="s">
        <v>34</v>
      </c>
      <c r="U13" t="s">
        <v>26</v>
      </c>
    </row>
    <row r="14" spans="1:23" x14ac:dyDescent="0.45">
      <c r="A14" t="s">
        <v>26</v>
      </c>
      <c r="B14">
        <f>B8/SQRT(5)</f>
        <v>0.10569709078304856</v>
      </c>
      <c r="C14">
        <f t="shared" ref="C14:J14" si="0">C8/SQRT(5)</f>
        <v>5.796011559684823E-2</v>
      </c>
      <c r="D14">
        <f t="shared" si="0"/>
        <v>0.11075028216668345</v>
      </c>
      <c r="E14">
        <f t="shared" si="0"/>
        <v>5.0775240028974732E-2</v>
      </c>
      <c r="F14">
        <f t="shared" si="0"/>
        <v>5.0775240028974732E-2</v>
      </c>
      <c r="G14">
        <f t="shared" si="0"/>
        <v>3.7499999999999971E-2</v>
      </c>
      <c r="H14">
        <f t="shared" si="0"/>
        <v>6.1976978252681322E-2</v>
      </c>
      <c r="I14">
        <f t="shared" si="0"/>
        <v>6.1976978252681322E-2</v>
      </c>
      <c r="J14">
        <f t="shared" si="0"/>
        <v>6.6045281183947313E-2</v>
      </c>
      <c r="S14" t="s">
        <v>31</v>
      </c>
      <c r="T14" s="4" t="s">
        <v>38</v>
      </c>
      <c r="U14" t="s">
        <v>26</v>
      </c>
    </row>
    <row r="15" spans="1:23" x14ac:dyDescent="0.45">
      <c r="A15" t="s">
        <v>32</v>
      </c>
      <c r="B15">
        <f>B11/SQRT(7)</f>
        <v>5.7402683101148558E-2</v>
      </c>
      <c r="C15">
        <f t="shared" ref="C15:J15" si="1">C11/SQRT(7)</f>
        <v>5.0507627227610444E-2</v>
      </c>
      <c r="D15">
        <f t="shared" si="1"/>
        <v>5.4310379734805486E-2</v>
      </c>
      <c r="E15">
        <f t="shared" si="1"/>
        <v>7.1799631439373929E-2</v>
      </c>
      <c r="F15">
        <f t="shared" si="1"/>
        <v>7.5585863685716043E-2</v>
      </c>
      <c r="G15">
        <f t="shared" si="1"/>
        <v>9.2501608737619354E-2</v>
      </c>
      <c r="H15">
        <f t="shared" si="1"/>
        <v>9.9022647378655501E-2</v>
      </c>
      <c r="I15">
        <f t="shared" si="1"/>
        <v>8.9136780546856781E-2</v>
      </c>
      <c r="J15">
        <f t="shared" si="1"/>
        <v>9.6439593726307449E-2</v>
      </c>
      <c r="S15" t="s">
        <v>54</v>
      </c>
      <c r="T15" s="4" t="s">
        <v>84</v>
      </c>
      <c r="U15" t="s">
        <v>26</v>
      </c>
    </row>
    <row r="16" spans="1:23" x14ac:dyDescent="0.45">
      <c r="T16" s="4"/>
    </row>
    <row r="17" spans="19:23" x14ac:dyDescent="0.45">
      <c r="T17" s="4"/>
    </row>
    <row r="22" spans="19:23" x14ac:dyDescent="0.45">
      <c r="U22" s="2"/>
    </row>
    <row r="23" spans="19:23" x14ac:dyDescent="0.45">
      <c r="U23" s="2"/>
    </row>
    <row r="25" spans="19:23" x14ac:dyDescent="0.45">
      <c r="U25" t="s">
        <v>20</v>
      </c>
      <c r="W25" t="s">
        <v>328</v>
      </c>
    </row>
    <row r="26" spans="19:23" x14ac:dyDescent="0.45">
      <c r="T26" s="4"/>
    </row>
    <row r="27" spans="19:23" x14ac:dyDescent="0.45">
      <c r="S27" t="s">
        <v>29</v>
      </c>
      <c r="T27" s="4" t="s">
        <v>36</v>
      </c>
      <c r="U27" t="s">
        <v>32</v>
      </c>
    </row>
    <row r="28" spans="19:23" x14ac:dyDescent="0.45">
      <c r="S28" t="s">
        <v>59</v>
      </c>
      <c r="T28" s="4" t="s">
        <v>86</v>
      </c>
      <c r="U28" t="s">
        <v>32</v>
      </c>
    </row>
    <row r="29" spans="19:23" x14ac:dyDescent="0.45">
      <c r="S29" t="s">
        <v>60</v>
      </c>
      <c r="T29" s="4" t="s">
        <v>87</v>
      </c>
      <c r="U29" t="s">
        <v>32</v>
      </c>
    </row>
    <row r="30" spans="19:23" x14ac:dyDescent="0.45">
      <c r="S30" t="s">
        <v>61</v>
      </c>
      <c r="T30" s="4" t="s">
        <v>91</v>
      </c>
      <c r="U30" t="s">
        <v>32</v>
      </c>
    </row>
    <row r="31" spans="19:23" x14ac:dyDescent="0.45">
      <c r="T31" s="4"/>
      <c r="U31" t="s">
        <v>32</v>
      </c>
    </row>
    <row r="32" spans="19:23" x14ac:dyDescent="0.45">
      <c r="U32" t="s">
        <v>32</v>
      </c>
    </row>
    <row r="33" spans="19:23" x14ac:dyDescent="0.45">
      <c r="U33" t="s">
        <v>32</v>
      </c>
    </row>
    <row r="34" spans="19:23" x14ac:dyDescent="0.45">
      <c r="U34" t="s">
        <v>32</v>
      </c>
    </row>
    <row r="36" spans="19:23" x14ac:dyDescent="0.45">
      <c r="U36" s="2"/>
    </row>
    <row r="37" spans="19:23" x14ac:dyDescent="0.45">
      <c r="U37" s="2"/>
    </row>
    <row r="39" spans="19:23" x14ac:dyDescent="0.45">
      <c r="U39" t="s">
        <v>20</v>
      </c>
      <c r="W39" t="s">
        <v>328</v>
      </c>
    </row>
    <row r="40" spans="19:23" x14ac:dyDescent="0.45">
      <c r="T40" s="4"/>
    </row>
    <row r="41" spans="19:23" x14ac:dyDescent="0.45">
      <c r="S41" t="s">
        <v>30</v>
      </c>
      <c r="T41" s="4" t="s">
        <v>37</v>
      </c>
      <c r="U41" t="s">
        <v>33</v>
      </c>
    </row>
    <row r="42" spans="19:23" x14ac:dyDescent="0.45">
      <c r="S42" t="s">
        <v>57</v>
      </c>
      <c r="T42" s="4" t="s">
        <v>85</v>
      </c>
      <c r="U42" t="s">
        <v>33</v>
      </c>
    </row>
    <row r="43" spans="19:23" x14ac:dyDescent="0.45">
      <c r="S43" t="s">
        <v>65</v>
      </c>
      <c r="T43" s="4" t="s">
        <v>92</v>
      </c>
      <c r="U43" t="s">
        <v>33</v>
      </c>
    </row>
    <row r="44" spans="19:23" x14ac:dyDescent="0.45">
      <c r="T44" s="4"/>
    </row>
    <row r="45" spans="19:23" x14ac:dyDescent="0.45">
      <c r="T45" s="4"/>
    </row>
    <row r="50" spans="19:23" x14ac:dyDescent="0.45">
      <c r="U50" s="2"/>
    </row>
    <row r="51" spans="19:23" x14ac:dyDescent="0.45">
      <c r="U51" s="2"/>
    </row>
    <row r="53" spans="19:23" x14ac:dyDescent="0.45">
      <c r="U53" t="s">
        <v>20</v>
      </c>
      <c r="W53" t="s">
        <v>328</v>
      </c>
    </row>
    <row r="54" spans="19:23" x14ac:dyDescent="0.45">
      <c r="T54" s="4"/>
    </row>
    <row r="55" spans="19:23" x14ac:dyDescent="0.45">
      <c r="S55" t="s">
        <v>27</v>
      </c>
      <c r="T55" s="4" t="s">
        <v>35</v>
      </c>
      <c r="U55" t="s">
        <v>28</v>
      </c>
    </row>
    <row r="56" spans="19:23" x14ac:dyDescent="0.45">
      <c r="S56" t="s">
        <v>62</v>
      </c>
      <c r="T56" s="4" t="s">
        <v>90</v>
      </c>
      <c r="U56" t="s">
        <v>28</v>
      </c>
    </row>
    <row r="57" spans="19:23" x14ac:dyDescent="0.45">
      <c r="S57" t="s">
        <v>63</v>
      </c>
      <c r="T57" s="4" t="s">
        <v>88</v>
      </c>
      <c r="U57" t="s">
        <v>28</v>
      </c>
    </row>
    <row r="58" spans="19:23" x14ac:dyDescent="0.45">
      <c r="S58" t="s">
        <v>64</v>
      </c>
      <c r="T58" s="4" t="s">
        <v>89</v>
      </c>
      <c r="U58" t="s">
        <v>28</v>
      </c>
    </row>
    <row r="59" spans="19:23" x14ac:dyDescent="0.45">
      <c r="T59" s="4"/>
    </row>
  </sheetData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81"/>
  <sheetViews>
    <sheetView zoomScale="80" zoomScaleNormal="80" workbookViewId="0">
      <selection sqref="A1:C5"/>
    </sheetView>
  </sheetViews>
  <sheetFormatPr defaultRowHeight="14.25" x14ac:dyDescent="0.45"/>
  <cols>
    <col min="1" max="1" width="86.73046875" customWidth="1"/>
    <col min="2" max="2" width="10" bestFit="1" customWidth="1"/>
    <col min="3" max="3" width="16.59765625" customWidth="1"/>
    <col min="4" max="4" width="9" bestFit="1" customWidth="1"/>
    <col min="5" max="5" width="10" bestFit="1" customWidth="1"/>
    <col min="6" max="6" width="6.59765625" bestFit="1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6" max="26" width="23.1328125" bestFit="1" customWidth="1"/>
    <col min="27" max="27" width="15" customWidth="1"/>
    <col min="31" max="31" width="17.265625" bestFit="1" customWidth="1"/>
    <col min="32" max="32" width="25.86328125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s="7" t="s">
        <v>39</v>
      </c>
      <c r="B3" t="s">
        <v>25</v>
      </c>
      <c r="C3" t="str">
        <f t="shared" ref="C3:C8" si="0">MID(LEFT(A3,FIND("-",A3)-1),FIND("_",A3)+1,LEN(A3))</f>
        <v>10069</v>
      </c>
      <c r="D3" t="s">
        <v>26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f t="shared" ref="V3:V25" si="1">SUM(F3:U3)</f>
        <v>0</v>
      </c>
      <c r="W3" s="3">
        <f t="shared" ref="W3:W25" si="2">COUNTIF(F3:U3,"&gt;=1")</f>
        <v>0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s="7" t="s">
        <v>40</v>
      </c>
      <c r="B4" t="s">
        <v>27</v>
      </c>
      <c r="C4" t="str">
        <f t="shared" si="0"/>
        <v>10036</v>
      </c>
      <c r="D4" t="s">
        <v>28</v>
      </c>
      <c r="F4">
        <v>1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f t="shared" si="1"/>
        <v>4</v>
      </c>
      <c r="W4" s="3">
        <f t="shared" si="2"/>
        <v>4</v>
      </c>
      <c r="Z4" t="s">
        <v>15</v>
      </c>
      <c r="AA4" t="s">
        <v>21</v>
      </c>
    </row>
    <row r="5" spans="1:31" x14ac:dyDescent="0.45">
      <c r="A5" s="7" t="s">
        <v>41</v>
      </c>
      <c r="B5" t="s">
        <v>29</v>
      </c>
      <c r="C5" t="str">
        <f t="shared" si="0"/>
        <v>10034</v>
      </c>
      <c r="D5" t="s">
        <v>32</v>
      </c>
      <c r="F5">
        <v>1</v>
      </c>
      <c r="G5">
        <v>2</v>
      </c>
      <c r="H5">
        <v>0</v>
      </c>
      <c r="I5">
        <v>0</v>
      </c>
      <c r="J5">
        <v>0</v>
      </c>
      <c r="K5">
        <v>1</v>
      </c>
      <c r="L5">
        <v>0</v>
      </c>
      <c r="M5">
        <v>1</v>
      </c>
      <c r="N5">
        <v>0</v>
      </c>
      <c r="O5">
        <v>0</v>
      </c>
      <c r="P5">
        <v>0</v>
      </c>
      <c r="Q5">
        <v>1</v>
      </c>
      <c r="R5">
        <v>0</v>
      </c>
      <c r="S5">
        <v>1</v>
      </c>
      <c r="T5">
        <v>1</v>
      </c>
      <c r="U5">
        <v>0</v>
      </c>
      <c r="V5">
        <f t="shared" si="1"/>
        <v>8</v>
      </c>
      <c r="W5" s="3">
        <f t="shared" si="2"/>
        <v>7</v>
      </c>
      <c r="Z5" t="s">
        <v>16</v>
      </c>
      <c r="AA5" t="s">
        <v>103</v>
      </c>
    </row>
    <row r="6" spans="1:31" x14ac:dyDescent="0.45">
      <c r="A6" s="7" t="s">
        <v>42</v>
      </c>
      <c r="B6" t="s">
        <v>30</v>
      </c>
      <c r="C6" t="str">
        <f t="shared" si="0"/>
        <v>10037</v>
      </c>
      <c r="D6" t="s">
        <v>33</v>
      </c>
      <c r="F6">
        <v>1</v>
      </c>
      <c r="G6">
        <v>1</v>
      </c>
      <c r="H6">
        <v>1</v>
      </c>
      <c r="I6">
        <v>1</v>
      </c>
      <c r="J6">
        <v>1</v>
      </c>
      <c r="K6">
        <v>2</v>
      </c>
      <c r="L6">
        <v>0</v>
      </c>
      <c r="M6">
        <v>1</v>
      </c>
      <c r="N6">
        <v>1</v>
      </c>
      <c r="O6">
        <v>0</v>
      </c>
      <c r="P6">
        <v>0</v>
      </c>
      <c r="Q6">
        <v>1</v>
      </c>
      <c r="R6">
        <v>0</v>
      </c>
      <c r="S6">
        <v>1</v>
      </c>
      <c r="T6">
        <v>2</v>
      </c>
      <c r="U6">
        <v>1</v>
      </c>
      <c r="V6">
        <f t="shared" si="1"/>
        <v>14</v>
      </c>
      <c r="W6" s="3">
        <f t="shared" si="2"/>
        <v>12</v>
      </c>
      <c r="Z6" t="s">
        <v>17</v>
      </c>
      <c r="AA6">
        <v>-4</v>
      </c>
    </row>
    <row r="7" spans="1:31" x14ac:dyDescent="0.45">
      <c r="A7" s="7" t="s">
        <v>43</v>
      </c>
      <c r="B7" t="s">
        <v>31</v>
      </c>
      <c r="C7" t="str">
        <f t="shared" si="0"/>
        <v>10038</v>
      </c>
      <c r="D7" t="s">
        <v>26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0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f t="shared" si="1"/>
        <v>10</v>
      </c>
      <c r="W7" s="3">
        <f t="shared" si="2"/>
        <v>10</v>
      </c>
    </row>
    <row r="8" spans="1:31" x14ac:dyDescent="0.45">
      <c r="A8" t="s">
        <v>93</v>
      </c>
      <c r="B8" t="s">
        <v>54</v>
      </c>
      <c r="C8" t="str">
        <f t="shared" si="0"/>
        <v>10039</v>
      </c>
      <c r="D8" t="s">
        <v>26</v>
      </c>
      <c r="F8">
        <v>0</v>
      </c>
      <c r="G8">
        <v>0</v>
      </c>
      <c r="H8">
        <v>0</v>
      </c>
      <c r="I8">
        <v>0</v>
      </c>
      <c r="J8">
        <v>1</v>
      </c>
      <c r="K8">
        <v>1</v>
      </c>
      <c r="L8">
        <v>1</v>
      </c>
      <c r="M8">
        <v>1</v>
      </c>
      <c r="N8">
        <v>1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0</v>
      </c>
      <c r="V8">
        <f t="shared" si="1"/>
        <v>6</v>
      </c>
      <c r="W8" s="3">
        <f t="shared" si="2"/>
        <v>6</v>
      </c>
    </row>
    <row r="9" spans="1:31" x14ac:dyDescent="0.45">
      <c r="A9" s="7" t="s">
        <v>94</v>
      </c>
      <c r="B9" t="s">
        <v>57</v>
      </c>
      <c r="C9" t="str">
        <f t="shared" ref="C9" si="3">MID(LEFT(A9,FIND("-",A9)-1),FIND("_",A9)+1,LEN(A9))</f>
        <v>10040</v>
      </c>
      <c r="D9" t="s">
        <v>33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2</v>
      </c>
      <c r="N9">
        <v>2</v>
      </c>
      <c r="O9">
        <v>2</v>
      </c>
      <c r="P9">
        <v>1</v>
      </c>
      <c r="Q9">
        <v>1</v>
      </c>
      <c r="R9">
        <v>1</v>
      </c>
      <c r="S9">
        <v>2</v>
      </c>
      <c r="T9">
        <v>0</v>
      </c>
      <c r="U9">
        <v>0</v>
      </c>
      <c r="V9">
        <f t="shared" si="1"/>
        <v>18</v>
      </c>
      <c r="W9" s="3">
        <f t="shared" si="2"/>
        <v>14</v>
      </c>
    </row>
    <row r="10" spans="1:31" x14ac:dyDescent="0.45">
      <c r="A10" t="s">
        <v>95</v>
      </c>
      <c r="B10" t="s">
        <v>58</v>
      </c>
      <c r="C10" t="str">
        <f t="shared" ref="C10:C25" si="4">MID(LEFT(A10,FIND("-",A10)-1),FIND("_",A10)+1,LEN(A10))</f>
        <v>1003E</v>
      </c>
      <c r="D10" t="s">
        <v>26</v>
      </c>
      <c r="F10">
        <v>1</v>
      </c>
      <c r="G10">
        <v>2</v>
      </c>
      <c r="H10">
        <v>1</v>
      </c>
      <c r="I10">
        <v>1</v>
      </c>
      <c r="J10">
        <v>2</v>
      </c>
      <c r="K10">
        <v>1</v>
      </c>
      <c r="L10">
        <v>2</v>
      </c>
      <c r="M10">
        <v>0</v>
      </c>
      <c r="N10">
        <v>1</v>
      </c>
      <c r="O10">
        <v>1</v>
      </c>
      <c r="P10">
        <v>1</v>
      </c>
      <c r="Q10">
        <v>0</v>
      </c>
      <c r="R10">
        <v>0</v>
      </c>
      <c r="S10">
        <v>0</v>
      </c>
      <c r="T10">
        <v>2</v>
      </c>
      <c r="U10">
        <v>1</v>
      </c>
      <c r="V10">
        <f t="shared" si="1"/>
        <v>16</v>
      </c>
      <c r="W10" s="3">
        <f t="shared" si="2"/>
        <v>12</v>
      </c>
    </row>
    <row r="11" spans="1:31" x14ac:dyDescent="0.45">
      <c r="A11" t="s">
        <v>96</v>
      </c>
      <c r="B11" t="s">
        <v>59</v>
      </c>
      <c r="C11" t="str">
        <f t="shared" si="4"/>
        <v>1003B</v>
      </c>
      <c r="D11" t="s">
        <v>32</v>
      </c>
      <c r="F11">
        <v>1</v>
      </c>
      <c r="G11">
        <v>1</v>
      </c>
      <c r="H11">
        <v>2</v>
      </c>
      <c r="I11">
        <v>1</v>
      </c>
      <c r="J11">
        <v>2</v>
      </c>
      <c r="K11">
        <v>1</v>
      </c>
      <c r="L11">
        <v>1</v>
      </c>
      <c r="M11">
        <v>2</v>
      </c>
      <c r="N11">
        <v>2</v>
      </c>
      <c r="O11">
        <v>1</v>
      </c>
      <c r="P11">
        <v>0</v>
      </c>
      <c r="Q11">
        <v>1</v>
      </c>
      <c r="R11">
        <v>1</v>
      </c>
      <c r="S11">
        <v>1</v>
      </c>
      <c r="T11">
        <v>1</v>
      </c>
      <c r="U11">
        <v>1</v>
      </c>
      <c r="V11">
        <f t="shared" si="1"/>
        <v>19</v>
      </c>
      <c r="W11" s="3">
        <f t="shared" si="2"/>
        <v>15</v>
      </c>
    </row>
    <row r="12" spans="1:31" x14ac:dyDescent="0.45">
      <c r="A12" t="s">
        <v>97</v>
      </c>
      <c r="B12" t="s">
        <v>60</v>
      </c>
      <c r="C12" t="str">
        <f t="shared" si="4"/>
        <v>1003C</v>
      </c>
      <c r="D12" t="s">
        <v>32</v>
      </c>
      <c r="F12">
        <v>1</v>
      </c>
      <c r="G12">
        <v>1</v>
      </c>
      <c r="H12">
        <v>1</v>
      </c>
      <c r="I12">
        <v>2</v>
      </c>
      <c r="J12">
        <v>1</v>
      </c>
      <c r="K12">
        <v>2</v>
      </c>
      <c r="L12">
        <v>2</v>
      </c>
      <c r="M12">
        <v>1</v>
      </c>
      <c r="N12">
        <v>1</v>
      </c>
      <c r="O12">
        <v>0</v>
      </c>
      <c r="P12">
        <v>1</v>
      </c>
      <c r="Q12">
        <v>1</v>
      </c>
      <c r="R12">
        <v>0</v>
      </c>
      <c r="S12">
        <v>1</v>
      </c>
      <c r="T12">
        <v>0</v>
      </c>
      <c r="U12">
        <v>0</v>
      </c>
      <c r="V12">
        <f t="shared" si="1"/>
        <v>15</v>
      </c>
      <c r="W12" s="3">
        <f t="shared" si="2"/>
        <v>12</v>
      </c>
    </row>
    <row r="13" spans="1:31" x14ac:dyDescent="0.45">
      <c r="A13" t="s">
        <v>98</v>
      </c>
      <c r="B13" t="s">
        <v>61</v>
      </c>
      <c r="C13" t="str">
        <f t="shared" si="4"/>
        <v>10032</v>
      </c>
      <c r="D13" t="s">
        <v>32</v>
      </c>
      <c r="F13">
        <v>1</v>
      </c>
      <c r="G13">
        <v>0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3</v>
      </c>
      <c r="Q13">
        <v>0</v>
      </c>
      <c r="R13">
        <v>0</v>
      </c>
      <c r="S13">
        <v>0</v>
      </c>
      <c r="T13">
        <v>0</v>
      </c>
      <c r="U13">
        <v>0</v>
      </c>
      <c r="V13">
        <f t="shared" si="1"/>
        <v>12</v>
      </c>
      <c r="W13" s="3">
        <f t="shared" si="2"/>
        <v>10</v>
      </c>
    </row>
    <row r="14" spans="1:31" x14ac:dyDescent="0.45">
      <c r="A14" t="s">
        <v>99</v>
      </c>
      <c r="B14" t="s">
        <v>62</v>
      </c>
      <c r="C14" t="str">
        <f t="shared" si="4"/>
        <v>1002F</v>
      </c>
      <c r="D14" t="s">
        <v>28</v>
      </c>
      <c r="F14">
        <v>1</v>
      </c>
      <c r="G14">
        <v>1</v>
      </c>
      <c r="H14">
        <v>0</v>
      </c>
      <c r="I14">
        <v>0</v>
      </c>
      <c r="J14">
        <v>1</v>
      </c>
      <c r="K14">
        <v>1</v>
      </c>
      <c r="L14">
        <v>0</v>
      </c>
      <c r="M14">
        <v>0</v>
      </c>
      <c r="N14">
        <v>1</v>
      </c>
      <c r="O14">
        <v>2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f t="shared" si="1"/>
        <v>7</v>
      </c>
      <c r="W14" s="3">
        <f t="shared" si="2"/>
        <v>6</v>
      </c>
    </row>
    <row r="15" spans="1:31" x14ac:dyDescent="0.45">
      <c r="A15" t="s">
        <v>100</v>
      </c>
      <c r="B15" t="s">
        <v>63</v>
      </c>
      <c r="C15" t="str">
        <f t="shared" si="4"/>
        <v>1003D</v>
      </c>
      <c r="D15" t="s">
        <v>28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</v>
      </c>
      <c r="M15">
        <v>0</v>
      </c>
      <c r="N15">
        <v>0</v>
      </c>
      <c r="O15">
        <v>1</v>
      </c>
      <c r="P15">
        <v>0</v>
      </c>
      <c r="Q15">
        <v>1</v>
      </c>
      <c r="R15">
        <v>0</v>
      </c>
      <c r="S15">
        <v>1</v>
      </c>
      <c r="T15">
        <v>0</v>
      </c>
      <c r="U15">
        <v>1</v>
      </c>
      <c r="V15">
        <f t="shared" si="1"/>
        <v>10</v>
      </c>
      <c r="W15" s="3">
        <f t="shared" si="2"/>
        <v>10</v>
      </c>
      <c r="AE15" s="2"/>
    </row>
    <row r="16" spans="1:31" x14ac:dyDescent="0.45">
      <c r="A16" t="s">
        <v>101</v>
      </c>
      <c r="B16" t="s">
        <v>64</v>
      </c>
      <c r="C16" t="str">
        <f t="shared" si="4"/>
        <v>1003A</v>
      </c>
      <c r="D16" t="s">
        <v>28</v>
      </c>
      <c r="F16">
        <v>1</v>
      </c>
      <c r="G16">
        <v>1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f t="shared" si="1"/>
        <v>5</v>
      </c>
      <c r="W16" s="3">
        <f t="shared" si="2"/>
        <v>5</v>
      </c>
    </row>
    <row r="17" spans="1:33" x14ac:dyDescent="0.45">
      <c r="A17" t="s">
        <v>102</v>
      </c>
      <c r="B17" t="s">
        <v>65</v>
      </c>
      <c r="C17" t="str">
        <f t="shared" si="4"/>
        <v>10031</v>
      </c>
      <c r="D17" t="s">
        <v>33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0</v>
      </c>
      <c r="Q17">
        <v>1</v>
      </c>
      <c r="R17">
        <v>1</v>
      </c>
      <c r="S17">
        <v>1</v>
      </c>
      <c r="T17">
        <v>0</v>
      </c>
      <c r="U17">
        <v>0</v>
      </c>
      <c r="V17">
        <f t="shared" si="1"/>
        <v>13</v>
      </c>
      <c r="W17" s="3">
        <f t="shared" si="2"/>
        <v>13</v>
      </c>
    </row>
    <row r="18" spans="1:33" x14ac:dyDescent="0.45">
      <c r="A18" t="s">
        <v>256</v>
      </c>
      <c r="B18" t="s">
        <v>257</v>
      </c>
      <c r="C18" t="str">
        <f t="shared" si="4"/>
        <v>10245</v>
      </c>
      <c r="D18" t="s">
        <v>26</v>
      </c>
      <c r="F18">
        <v>2</v>
      </c>
      <c r="G18">
        <v>2</v>
      </c>
      <c r="H18">
        <v>3</v>
      </c>
      <c r="I18">
        <v>1</v>
      </c>
      <c r="J18">
        <v>3</v>
      </c>
      <c r="K18">
        <v>2</v>
      </c>
      <c r="L18">
        <v>1</v>
      </c>
      <c r="M18">
        <v>1</v>
      </c>
      <c r="N18">
        <v>1</v>
      </c>
      <c r="O18">
        <v>1</v>
      </c>
      <c r="P18">
        <v>1</v>
      </c>
      <c r="Q18">
        <v>2</v>
      </c>
      <c r="R18">
        <v>1</v>
      </c>
      <c r="S18">
        <v>0</v>
      </c>
      <c r="T18">
        <v>2</v>
      </c>
      <c r="U18">
        <v>2</v>
      </c>
      <c r="V18">
        <f t="shared" si="1"/>
        <v>25</v>
      </c>
      <c r="W18" s="3">
        <f t="shared" si="2"/>
        <v>15</v>
      </c>
      <c r="X18" t="s">
        <v>258</v>
      </c>
    </row>
    <row r="19" spans="1:33" x14ac:dyDescent="0.45">
      <c r="A19" s="7" t="s">
        <v>260</v>
      </c>
      <c r="B19" t="s">
        <v>259</v>
      </c>
      <c r="C19" t="str">
        <f t="shared" si="4"/>
        <v>102A8</v>
      </c>
      <c r="D19" t="s">
        <v>26</v>
      </c>
      <c r="F19">
        <v>2</v>
      </c>
      <c r="G19">
        <v>2</v>
      </c>
      <c r="H19">
        <v>1</v>
      </c>
      <c r="I19">
        <v>2</v>
      </c>
      <c r="J19">
        <v>0</v>
      </c>
      <c r="K19">
        <v>1</v>
      </c>
      <c r="L19">
        <v>0</v>
      </c>
      <c r="M19">
        <v>1</v>
      </c>
      <c r="N19">
        <v>1</v>
      </c>
      <c r="O19">
        <v>2</v>
      </c>
      <c r="P19">
        <v>1</v>
      </c>
      <c r="Q19">
        <v>1</v>
      </c>
      <c r="R19">
        <v>2</v>
      </c>
      <c r="S19">
        <v>0</v>
      </c>
      <c r="T19">
        <v>1</v>
      </c>
      <c r="U19">
        <v>2</v>
      </c>
      <c r="V19">
        <f t="shared" si="1"/>
        <v>19</v>
      </c>
      <c r="W19" s="3">
        <f t="shared" si="2"/>
        <v>13</v>
      </c>
    </row>
    <row r="20" spans="1:33" ht="14.25" customHeight="1" x14ac:dyDescent="0.45">
      <c r="A20" t="s">
        <v>262</v>
      </c>
      <c r="B20" t="s">
        <v>261</v>
      </c>
      <c r="C20" t="str">
        <f t="shared" si="4"/>
        <v>10064</v>
      </c>
      <c r="D20" t="s">
        <v>26</v>
      </c>
      <c r="F20">
        <v>1</v>
      </c>
      <c r="G20">
        <v>0</v>
      </c>
      <c r="H20">
        <v>1</v>
      </c>
      <c r="I20">
        <v>0</v>
      </c>
      <c r="J20">
        <v>1</v>
      </c>
      <c r="K20">
        <v>2</v>
      </c>
      <c r="L20">
        <v>2</v>
      </c>
      <c r="M20">
        <v>1</v>
      </c>
      <c r="N20">
        <v>2</v>
      </c>
      <c r="O20">
        <v>1</v>
      </c>
      <c r="P20">
        <v>3</v>
      </c>
      <c r="Q20">
        <v>3</v>
      </c>
      <c r="R20">
        <v>2</v>
      </c>
      <c r="S20">
        <v>2</v>
      </c>
      <c r="T20">
        <v>0</v>
      </c>
      <c r="U20">
        <v>0</v>
      </c>
      <c r="V20">
        <f t="shared" si="1"/>
        <v>21</v>
      </c>
      <c r="W20" s="3">
        <f t="shared" si="2"/>
        <v>12</v>
      </c>
    </row>
    <row r="21" spans="1:33" x14ac:dyDescent="0.45">
      <c r="A21" t="s">
        <v>263</v>
      </c>
      <c r="B21" t="s">
        <v>264</v>
      </c>
      <c r="C21" t="str">
        <f t="shared" si="4"/>
        <v>10244</v>
      </c>
      <c r="D21" t="s">
        <v>32</v>
      </c>
      <c r="F21">
        <v>1</v>
      </c>
      <c r="G21">
        <v>1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1</v>
      </c>
      <c r="O21">
        <v>1</v>
      </c>
      <c r="P21">
        <v>1</v>
      </c>
      <c r="Q21">
        <v>0</v>
      </c>
      <c r="R21">
        <v>1</v>
      </c>
      <c r="S21">
        <v>0</v>
      </c>
      <c r="T21">
        <v>1</v>
      </c>
      <c r="U21">
        <v>1</v>
      </c>
      <c r="V21">
        <f t="shared" si="1"/>
        <v>9</v>
      </c>
      <c r="W21" s="3">
        <f t="shared" si="2"/>
        <v>9</v>
      </c>
    </row>
    <row r="22" spans="1:33" x14ac:dyDescent="0.45">
      <c r="A22" t="s">
        <v>266</v>
      </c>
      <c r="B22" t="s">
        <v>265</v>
      </c>
      <c r="C22" t="str">
        <f t="shared" si="4"/>
        <v>1003F</v>
      </c>
      <c r="D22" t="s">
        <v>32</v>
      </c>
      <c r="F22">
        <v>2</v>
      </c>
      <c r="G22">
        <v>1</v>
      </c>
      <c r="H22">
        <v>1</v>
      </c>
      <c r="I22">
        <v>1</v>
      </c>
      <c r="J22">
        <v>2</v>
      </c>
      <c r="K22">
        <v>2</v>
      </c>
      <c r="L22">
        <v>1</v>
      </c>
      <c r="M22">
        <v>1</v>
      </c>
      <c r="N22">
        <v>2</v>
      </c>
      <c r="O22">
        <v>3</v>
      </c>
      <c r="P22">
        <v>0</v>
      </c>
      <c r="Q22">
        <v>1</v>
      </c>
      <c r="R22">
        <v>0</v>
      </c>
      <c r="S22">
        <v>1</v>
      </c>
      <c r="T22">
        <v>1</v>
      </c>
      <c r="U22">
        <v>1</v>
      </c>
      <c r="V22">
        <f t="shared" si="1"/>
        <v>20</v>
      </c>
      <c r="W22" s="3">
        <f t="shared" si="2"/>
        <v>14</v>
      </c>
    </row>
    <row r="23" spans="1:33" x14ac:dyDescent="0.45">
      <c r="A23" t="s">
        <v>270</v>
      </c>
      <c r="B23" t="s">
        <v>267</v>
      </c>
      <c r="C23" t="str">
        <f t="shared" si="4"/>
        <v>10240</v>
      </c>
      <c r="D23" t="s">
        <v>32</v>
      </c>
      <c r="F23">
        <v>2</v>
      </c>
      <c r="G23">
        <v>2</v>
      </c>
      <c r="H23">
        <v>0</v>
      </c>
      <c r="I23">
        <v>0</v>
      </c>
      <c r="J23">
        <v>2</v>
      </c>
      <c r="K23">
        <v>2</v>
      </c>
      <c r="L23">
        <v>0</v>
      </c>
      <c r="M23">
        <v>0</v>
      </c>
      <c r="N23">
        <v>1</v>
      </c>
      <c r="O23">
        <v>2</v>
      </c>
      <c r="P23">
        <v>0</v>
      </c>
      <c r="Q23">
        <v>1</v>
      </c>
      <c r="R23">
        <v>0</v>
      </c>
      <c r="S23">
        <v>0</v>
      </c>
      <c r="T23">
        <v>1</v>
      </c>
      <c r="U23">
        <v>1</v>
      </c>
      <c r="V23">
        <f t="shared" si="1"/>
        <v>14</v>
      </c>
      <c r="W23" s="3">
        <f t="shared" si="2"/>
        <v>9</v>
      </c>
    </row>
    <row r="24" spans="1:33" x14ac:dyDescent="0.45">
      <c r="A24" t="s">
        <v>271</v>
      </c>
      <c r="B24" t="s">
        <v>268</v>
      </c>
      <c r="C24" t="str">
        <f t="shared" si="4"/>
        <v>10026</v>
      </c>
      <c r="D24" t="s">
        <v>32</v>
      </c>
      <c r="F24">
        <v>1</v>
      </c>
      <c r="G24">
        <v>1</v>
      </c>
      <c r="H24">
        <v>1</v>
      </c>
      <c r="I24">
        <v>1</v>
      </c>
      <c r="J24">
        <v>2</v>
      </c>
      <c r="K24">
        <v>2</v>
      </c>
      <c r="L24">
        <v>1</v>
      </c>
      <c r="M24">
        <v>1</v>
      </c>
      <c r="N24">
        <v>2</v>
      </c>
      <c r="O24">
        <v>1</v>
      </c>
      <c r="P24">
        <v>0</v>
      </c>
      <c r="Q24">
        <v>1</v>
      </c>
      <c r="R24">
        <v>1</v>
      </c>
      <c r="S24">
        <v>1</v>
      </c>
      <c r="T24">
        <v>0</v>
      </c>
      <c r="U24">
        <v>0</v>
      </c>
      <c r="V24">
        <f t="shared" si="1"/>
        <v>16</v>
      </c>
      <c r="W24" s="3">
        <f t="shared" si="2"/>
        <v>13</v>
      </c>
    </row>
    <row r="25" spans="1:33" x14ac:dyDescent="0.45">
      <c r="A25" t="s">
        <v>272</v>
      </c>
      <c r="B25" t="s">
        <v>269</v>
      </c>
      <c r="C25" t="str">
        <f t="shared" si="4"/>
        <v>10033</v>
      </c>
      <c r="D25" t="s">
        <v>26</v>
      </c>
      <c r="F25">
        <v>1</v>
      </c>
      <c r="G25">
        <v>1</v>
      </c>
      <c r="H25">
        <v>0</v>
      </c>
      <c r="I25">
        <v>0</v>
      </c>
      <c r="J25">
        <v>1</v>
      </c>
      <c r="K25">
        <v>1</v>
      </c>
      <c r="L25">
        <v>0</v>
      </c>
      <c r="M25">
        <v>0</v>
      </c>
      <c r="N25">
        <v>1</v>
      </c>
      <c r="O25">
        <v>0</v>
      </c>
      <c r="P25">
        <v>0</v>
      </c>
      <c r="Q25">
        <v>0</v>
      </c>
      <c r="R25">
        <v>1</v>
      </c>
      <c r="S25">
        <v>0</v>
      </c>
      <c r="T25">
        <v>0</v>
      </c>
      <c r="U25">
        <v>1</v>
      </c>
      <c r="V25">
        <f t="shared" si="1"/>
        <v>7</v>
      </c>
      <c r="W25" s="3">
        <f t="shared" si="2"/>
        <v>7</v>
      </c>
      <c r="AF25">
        <f>AVERAGE(AC31:AC33,AC35:AC36)</f>
        <v>0.65</v>
      </c>
    </row>
    <row r="26" spans="1:33" x14ac:dyDescent="0.45">
      <c r="W26" s="3"/>
    </row>
    <row r="27" spans="1:33" x14ac:dyDescent="0.45">
      <c r="W27" s="3"/>
      <c r="AA27" t="s">
        <v>20</v>
      </c>
      <c r="AB27" t="s">
        <v>19</v>
      </c>
      <c r="AC27" t="s">
        <v>18</v>
      </c>
      <c r="AE27" s="2"/>
    </row>
    <row r="28" spans="1:33" x14ac:dyDescent="0.45">
      <c r="W28" s="3"/>
      <c r="Z28" s="4"/>
    </row>
    <row r="29" spans="1:33" x14ac:dyDescent="0.45">
      <c r="W29" s="3"/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0</v>
      </c>
      <c r="AC29">
        <f t="shared" ref="AC29:AC36" si="5">AB29/16</f>
        <v>0</v>
      </c>
    </row>
    <row r="30" spans="1:33" x14ac:dyDescent="0.45">
      <c r="W30" s="3"/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10</v>
      </c>
      <c r="AC30">
        <f t="shared" si="5"/>
        <v>0.625</v>
      </c>
    </row>
    <row r="31" spans="1:33" x14ac:dyDescent="0.45">
      <c r="W31" s="3"/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6</v>
      </c>
      <c r="AC31">
        <f t="shared" si="5"/>
        <v>0.375</v>
      </c>
      <c r="AF31" s="2"/>
      <c r="AG31" s="2"/>
    </row>
    <row r="32" spans="1:33" x14ac:dyDescent="0.45">
      <c r="W32" s="3"/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12</v>
      </c>
      <c r="AC32">
        <f t="shared" si="5"/>
        <v>0.75</v>
      </c>
    </row>
    <row r="33" spans="23:32" x14ac:dyDescent="0.45">
      <c r="W33" s="3"/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15</v>
      </c>
      <c r="AC33">
        <f t="shared" si="5"/>
        <v>0.9375</v>
      </c>
    </row>
    <row r="34" spans="23:32" x14ac:dyDescent="0.45">
      <c r="W34" s="3"/>
      <c r="Z34" s="4"/>
    </row>
    <row r="35" spans="23:32" x14ac:dyDescent="0.45">
      <c r="W35" s="3"/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12</v>
      </c>
      <c r="AC35">
        <f t="shared" si="5"/>
        <v>0.75</v>
      </c>
    </row>
    <row r="36" spans="23:32" x14ac:dyDescent="0.45">
      <c r="W36" s="3"/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7</v>
      </c>
      <c r="AC36">
        <f t="shared" si="5"/>
        <v>0.4375</v>
      </c>
    </row>
    <row r="37" spans="23:32" x14ac:dyDescent="0.45">
      <c r="W37" s="3"/>
    </row>
    <row r="38" spans="23:32" x14ac:dyDescent="0.45">
      <c r="W38" s="3"/>
      <c r="AA38" s="2" t="s">
        <v>22</v>
      </c>
      <c r="AB38">
        <f>SUM(AB29:AB36)</f>
        <v>62</v>
      </c>
    </row>
    <row r="39" spans="23:32" x14ac:dyDescent="0.45">
      <c r="W39" s="3"/>
      <c r="AA39" s="2" t="s">
        <v>23</v>
      </c>
      <c r="AB39">
        <f>COUNT(AB29:AB32,AB33)*16</f>
        <v>80</v>
      </c>
    </row>
    <row r="40" spans="23:32" x14ac:dyDescent="0.45">
      <c r="AF40" s="4"/>
    </row>
    <row r="41" spans="23:32" x14ac:dyDescent="0.45">
      <c r="AA41" t="s">
        <v>20</v>
      </c>
      <c r="AB41" t="s">
        <v>19</v>
      </c>
      <c r="AC41" t="s">
        <v>18</v>
      </c>
      <c r="AF41" s="4"/>
    </row>
    <row r="42" spans="23:32" x14ac:dyDescent="0.45">
      <c r="Z42" s="4"/>
      <c r="AF42" s="4"/>
    </row>
    <row r="43" spans="23:32" x14ac:dyDescent="0.45"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7</v>
      </c>
      <c r="AC43">
        <f>AB43/16</f>
        <v>0.4375</v>
      </c>
      <c r="AF43" s="4"/>
    </row>
    <row r="44" spans="23:32" x14ac:dyDescent="0.45"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15</v>
      </c>
      <c r="AC44">
        <f>AB44/16</f>
        <v>0.9375</v>
      </c>
      <c r="AF44" s="4"/>
    </row>
    <row r="45" spans="23:32" x14ac:dyDescent="0.45"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12</v>
      </c>
      <c r="AC45">
        <f>AB45/16</f>
        <v>0.75</v>
      </c>
      <c r="AF45" s="4"/>
    </row>
    <row r="46" spans="23:32" x14ac:dyDescent="0.45"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10</v>
      </c>
      <c r="AC46">
        <f>AB46/16</f>
        <v>0.625</v>
      </c>
      <c r="AF46" s="4"/>
    </row>
    <row r="47" spans="23:32" x14ac:dyDescent="0.45"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9</v>
      </c>
      <c r="AC47">
        <f>AB47/16</f>
        <v>0.5625</v>
      </c>
      <c r="AF47" s="4"/>
    </row>
    <row r="48" spans="23:32" x14ac:dyDescent="0.45"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14</v>
      </c>
      <c r="AC48">
        <f t="shared" ref="AC48:AC50" si="6">AB48/16</f>
        <v>0.875</v>
      </c>
      <c r="AF48" s="4"/>
    </row>
    <row r="49" spans="1:33" x14ac:dyDescent="0.45"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9</v>
      </c>
      <c r="AC49">
        <f t="shared" si="6"/>
        <v>0.5625</v>
      </c>
      <c r="AF49" s="4"/>
    </row>
    <row r="50" spans="1:33" x14ac:dyDescent="0.45">
      <c r="A50" s="2"/>
      <c r="B50" s="2"/>
      <c r="C50" s="2"/>
      <c r="D50" s="2"/>
      <c r="E50" s="2"/>
      <c r="V50" s="2"/>
      <c r="W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13</v>
      </c>
      <c r="AC50">
        <f t="shared" si="6"/>
        <v>0.8125</v>
      </c>
      <c r="AF50" s="4"/>
    </row>
    <row r="52" spans="1:33" x14ac:dyDescent="0.45">
      <c r="AA52" s="2" t="s">
        <v>22</v>
      </c>
      <c r="AB52">
        <f>SUM(AB43:AB49)</f>
        <v>76</v>
      </c>
      <c r="AG52" s="2"/>
    </row>
    <row r="53" spans="1:33" x14ac:dyDescent="0.45">
      <c r="AA53" s="2" t="s">
        <v>23</v>
      </c>
      <c r="AB53">
        <f>COUNT(AB43:AB46,AB47)*16</f>
        <v>80</v>
      </c>
      <c r="AG53" s="2"/>
    </row>
    <row r="55" spans="1:33" x14ac:dyDescent="0.45">
      <c r="AA55" t="s">
        <v>20</v>
      </c>
      <c r="AB55" t="s">
        <v>19</v>
      </c>
      <c r="AC55" t="s">
        <v>18</v>
      </c>
    </row>
    <row r="56" spans="1:33" x14ac:dyDescent="0.45">
      <c r="Z56" s="4"/>
      <c r="AF56" s="4"/>
    </row>
    <row r="57" spans="1:33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12</v>
      </c>
      <c r="AC57">
        <f>AB57/16</f>
        <v>0.75</v>
      </c>
      <c r="AF57" s="4"/>
    </row>
    <row r="58" spans="1:33" x14ac:dyDescent="0.45">
      <c r="Z58" s="4"/>
      <c r="AF58" s="4"/>
    </row>
    <row r="59" spans="1:33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13</v>
      </c>
      <c r="AC59">
        <f t="shared" ref="AC59:AC61" si="7">AB59/16</f>
        <v>0.8125</v>
      </c>
      <c r="AF59" s="4"/>
    </row>
    <row r="60" spans="1:33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7"/>
        <v>0</v>
      </c>
      <c r="AF60" s="4"/>
    </row>
    <row r="61" spans="1:33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7"/>
        <v>0</v>
      </c>
      <c r="AF61" s="4"/>
    </row>
    <row r="62" spans="1:33" x14ac:dyDescent="0.45">
      <c r="AF62" s="4"/>
    </row>
    <row r="63" spans="1:33" x14ac:dyDescent="0.45">
      <c r="AF63" s="4"/>
    </row>
    <row r="64" spans="1:33" x14ac:dyDescent="0.45">
      <c r="AF64" s="4"/>
    </row>
    <row r="65" spans="25:33" x14ac:dyDescent="0.45">
      <c r="AF65" s="4"/>
    </row>
    <row r="66" spans="25:33" x14ac:dyDescent="0.45">
      <c r="AA66" s="2" t="s">
        <v>22</v>
      </c>
      <c r="AB66">
        <f>SUM(AB57:AB63)</f>
        <v>25</v>
      </c>
      <c r="AF66" s="4"/>
    </row>
    <row r="67" spans="25:33" x14ac:dyDescent="0.45">
      <c r="AA67" s="2" t="s">
        <v>23</v>
      </c>
      <c r="AB67">
        <f>COUNT(AB57:AB60,AB61)*16</f>
        <v>64</v>
      </c>
    </row>
    <row r="68" spans="25:33" x14ac:dyDescent="0.45">
      <c r="AG68" s="2"/>
    </row>
    <row r="69" spans="25:33" x14ac:dyDescent="0.45">
      <c r="AA69" t="s">
        <v>20</v>
      </c>
      <c r="AB69" t="s">
        <v>19</v>
      </c>
      <c r="AC69" t="s">
        <v>18</v>
      </c>
      <c r="AG69" s="2"/>
    </row>
    <row r="70" spans="25:33" x14ac:dyDescent="0.45">
      <c r="Z70" s="4"/>
    </row>
    <row r="71" spans="25:33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4</v>
      </c>
      <c r="AC71">
        <f>AB71/16</f>
        <v>0.25</v>
      </c>
    </row>
    <row r="72" spans="25:33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6</v>
      </c>
      <c r="AC72">
        <f>AB72/16</f>
        <v>0.375</v>
      </c>
    </row>
    <row r="73" spans="25:33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10</v>
      </c>
      <c r="AC73">
        <f>AB73/16</f>
        <v>0.625</v>
      </c>
    </row>
    <row r="74" spans="25:33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5</v>
      </c>
      <c r="AC74">
        <f>AB74/16</f>
        <v>0.3125</v>
      </c>
    </row>
    <row r="75" spans="25:33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  <row r="80" spans="25:33" x14ac:dyDescent="0.45">
      <c r="AA80" s="2" t="s">
        <v>22</v>
      </c>
      <c r="AB80">
        <f>SUM(AB71:AB77)</f>
        <v>25</v>
      </c>
    </row>
    <row r="81" spans="27:28" x14ac:dyDescent="0.45">
      <c r="AA81" s="2" t="s">
        <v>23</v>
      </c>
      <c r="AB81">
        <f>COUNT(AB71:AB74,AB75)*16</f>
        <v>80</v>
      </c>
    </row>
  </sheetData>
  <sortState xmlns:xlrd2="http://schemas.microsoft.com/office/spreadsheetml/2017/richdata2" ref="A3:W39">
    <sortCondition ref="C3:C39"/>
  </sortState>
  <phoneticPr fontId="4" type="noConversion"/>
  <conditionalFormatting sqref="F3:U39">
    <cfRule type="cellIs" dxfId="11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ED85-1474-40FC-B426-63B742AF29CE}">
  <dimension ref="A1:AG75"/>
  <sheetViews>
    <sheetView zoomScale="85" zoomScaleNormal="85" workbookViewId="0">
      <selection activeCell="AA51" sqref="AA51"/>
    </sheetView>
  </sheetViews>
  <sheetFormatPr defaultRowHeight="14.25" x14ac:dyDescent="0.45"/>
  <cols>
    <col min="1" max="1" width="86.73046875" customWidth="1"/>
    <col min="2" max="2" width="10" bestFit="1" customWidth="1"/>
    <col min="3" max="3" width="16.86328125" customWidth="1"/>
    <col min="4" max="4" width="9" bestFit="1" customWidth="1"/>
    <col min="5" max="5" width="10" bestFit="1" customWidth="1"/>
    <col min="6" max="6" width="6.59765625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6" max="26" width="23.1328125" bestFit="1" customWidth="1"/>
    <col min="27" max="27" width="15" customWidth="1"/>
    <col min="31" max="31" width="17.265625" bestFit="1" customWidth="1"/>
    <col min="32" max="32" width="16.3984375" bestFit="1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t="s">
        <v>44</v>
      </c>
      <c r="B3" t="s">
        <v>25</v>
      </c>
      <c r="C3" t="str">
        <f t="shared" ref="C3:C48" si="0">MID(LEFT(A3,FIND("-",A3)-1),FIND("_",A3)+1,LEN(A3))</f>
        <v>10069</v>
      </c>
      <c r="D3" t="s">
        <v>26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f t="shared" ref="V3:V34" si="1">SUM(F3:U3)</f>
        <v>0</v>
      </c>
      <c r="W3" s="3">
        <f t="shared" ref="W3:W34" si="2">COUNTIF(F3:U3,"&gt;=1")</f>
        <v>0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t="s">
        <v>45</v>
      </c>
      <c r="B4" t="s">
        <v>25</v>
      </c>
      <c r="C4" t="str">
        <f t="shared" si="0"/>
        <v>10069</v>
      </c>
      <c r="D4" t="s">
        <v>26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f t="shared" si="1"/>
        <v>0</v>
      </c>
      <c r="W4" s="3">
        <f t="shared" si="2"/>
        <v>0</v>
      </c>
      <c r="Z4" t="s">
        <v>15</v>
      </c>
      <c r="AA4" t="s">
        <v>21</v>
      </c>
    </row>
    <row r="5" spans="1:31" x14ac:dyDescent="0.45">
      <c r="A5" t="s">
        <v>47</v>
      </c>
      <c r="B5" t="s">
        <v>27</v>
      </c>
      <c r="C5" t="str">
        <f t="shared" si="0"/>
        <v>10036</v>
      </c>
      <c r="D5" t="s">
        <v>28</v>
      </c>
      <c r="F5">
        <v>1</v>
      </c>
      <c r="G5">
        <v>2</v>
      </c>
      <c r="H5">
        <v>1</v>
      </c>
      <c r="I5">
        <v>1</v>
      </c>
      <c r="J5">
        <v>1</v>
      </c>
      <c r="K5">
        <v>1</v>
      </c>
      <c r="L5">
        <v>1</v>
      </c>
      <c r="M5">
        <v>0</v>
      </c>
      <c r="N5">
        <v>0</v>
      </c>
      <c r="O5">
        <v>2</v>
      </c>
      <c r="P5">
        <v>0</v>
      </c>
      <c r="Q5">
        <v>1</v>
      </c>
      <c r="R5">
        <v>0</v>
      </c>
      <c r="S5">
        <v>0</v>
      </c>
      <c r="T5">
        <v>2</v>
      </c>
      <c r="U5">
        <v>1</v>
      </c>
      <c r="V5">
        <f t="shared" si="1"/>
        <v>14</v>
      </c>
      <c r="W5" s="3">
        <f t="shared" si="2"/>
        <v>11</v>
      </c>
      <c r="Z5" t="s">
        <v>16</v>
      </c>
      <c r="AA5" t="s">
        <v>103</v>
      </c>
    </row>
    <row r="6" spans="1:31" x14ac:dyDescent="0.45">
      <c r="A6" t="s">
        <v>46</v>
      </c>
      <c r="B6" t="s">
        <v>27</v>
      </c>
      <c r="C6" t="str">
        <f t="shared" si="0"/>
        <v>10036</v>
      </c>
      <c r="D6" t="s">
        <v>28</v>
      </c>
      <c r="F6">
        <v>0</v>
      </c>
      <c r="G6">
        <v>1</v>
      </c>
      <c r="H6">
        <v>1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f t="shared" si="1"/>
        <v>4</v>
      </c>
      <c r="W6" s="3">
        <f t="shared" si="2"/>
        <v>4</v>
      </c>
      <c r="Z6" t="s">
        <v>17</v>
      </c>
      <c r="AA6">
        <v>-4</v>
      </c>
    </row>
    <row r="7" spans="1:31" x14ac:dyDescent="0.45">
      <c r="A7" t="s">
        <v>48</v>
      </c>
      <c r="B7" t="s">
        <v>29</v>
      </c>
      <c r="C7" t="str">
        <f t="shared" si="0"/>
        <v>10034</v>
      </c>
      <c r="D7" t="s">
        <v>32</v>
      </c>
      <c r="F7">
        <v>2</v>
      </c>
      <c r="G7">
        <v>2</v>
      </c>
      <c r="H7">
        <v>1</v>
      </c>
      <c r="I7">
        <v>0</v>
      </c>
      <c r="J7">
        <v>1</v>
      </c>
      <c r="K7">
        <v>2</v>
      </c>
      <c r="L7">
        <v>1</v>
      </c>
      <c r="M7">
        <v>0</v>
      </c>
      <c r="N7">
        <v>1</v>
      </c>
      <c r="O7">
        <v>2</v>
      </c>
      <c r="P7">
        <v>1</v>
      </c>
      <c r="Q7">
        <v>0</v>
      </c>
      <c r="R7">
        <v>1</v>
      </c>
      <c r="S7">
        <v>0</v>
      </c>
      <c r="T7">
        <v>1</v>
      </c>
      <c r="U7">
        <v>1</v>
      </c>
      <c r="V7">
        <f t="shared" si="1"/>
        <v>16</v>
      </c>
      <c r="W7" s="3">
        <f t="shared" si="2"/>
        <v>12</v>
      </c>
    </row>
    <row r="8" spans="1:31" x14ac:dyDescent="0.45">
      <c r="A8" t="s">
        <v>49</v>
      </c>
      <c r="B8" t="s">
        <v>29</v>
      </c>
      <c r="C8" t="str">
        <f t="shared" si="0"/>
        <v>10034</v>
      </c>
      <c r="D8" t="s">
        <v>32</v>
      </c>
      <c r="F8">
        <v>2</v>
      </c>
      <c r="G8">
        <v>1</v>
      </c>
      <c r="H8">
        <v>2</v>
      </c>
      <c r="I8">
        <v>1</v>
      </c>
      <c r="J8">
        <v>1</v>
      </c>
      <c r="K8">
        <v>1</v>
      </c>
      <c r="L8">
        <v>1</v>
      </c>
      <c r="M8">
        <v>2</v>
      </c>
      <c r="N8">
        <v>2</v>
      </c>
      <c r="O8">
        <v>1</v>
      </c>
      <c r="P8">
        <v>0</v>
      </c>
      <c r="Q8">
        <v>0</v>
      </c>
      <c r="R8">
        <v>2</v>
      </c>
      <c r="S8">
        <v>0</v>
      </c>
      <c r="T8">
        <v>0</v>
      </c>
      <c r="U8">
        <v>1</v>
      </c>
      <c r="V8">
        <f t="shared" si="1"/>
        <v>17</v>
      </c>
      <c r="W8" s="3">
        <f t="shared" si="2"/>
        <v>12</v>
      </c>
    </row>
    <row r="9" spans="1:31" x14ac:dyDescent="0.45">
      <c r="A9" t="s">
        <v>50</v>
      </c>
      <c r="B9" t="s">
        <v>30</v>
      </c>
      <c r="C9" t="str">
        <f t="shared" si="0"/>
        <v>10037</v>
      </c>
      <c r="D9" t="s">
        <v>33</v>
      </c>
      <c r="F9">
        <v>2</v>
      </c>
      <c r="G9">
        <v>2</v>
      </c>
      <c r="H9">
        <v>1</v>
      </c>
      <c r="I9">
        <v>1</v>
      </c>
      <c r="J9">
        <v>2</v>
      </c>
      <c r="K9">
        <v>3</v>
      </c>
      <c r="L9">
        <v>2</v>
      </c>
      <c r="M9">
        <v>1</v>
      </c>
      <c r="N9">
        <v>1</v>
      </c>
      <c r="O9">
        <v>1</v>
      </c>
      <c r="P9">
        <v>1</v>
      </c>
      <c r="Q9">
        <v>2</v>
      </c>
      <c r="R9">
        <v>1</v>
      </c>
      <c r="S9">
        <v>1</v>
      </c>
      <c r="T9">
        <v>3</v>
      </c>
      <c r="U9">
        <v>2</v>
      </c>
      <c r="V9">
        <f t="shared" si="1"/>
        <v>26</v>
      </c>
      <c r="W9" s="3">
        <f t="shared" si="2"/>
        <v>16</v>
      </c>
    </row>
    <row r="10" spans="1:31" x14ac:dyDescent="0.45">
      <c r="A10" t="s">
        <v>51</v>
      </c>
      <c r="B10" t="s">
        <v>30</v>
      </c>
      <c r="C10" t="str">
        <f t="shared" si="0"/>
        <v>10037</v>
      </c>
      <c r="D10" t="s">
        <v>33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f t="shared" si="1"/>
        <v>0</v>
      </c>
      <c r="W10" s="3">
        <f t="shared" si="2"/>
        <v>0</v>
      </c>
    </row>
    <row r="11" spans="1:31" x14ac:dyDescent="0.45">
      <c r="A11" t="s">
        <v>52</v>
      </c>
      <c r="B11" t="s">
        <v>31</v>
      </c>
      <c r="C11" t="str">
        <f t="shared" si="0"/>
        <v>10038</v>
      </c>
      <c r="D11" t="s">
        <v>26</v>
      </c>
      <c r="F11">
        <v>0</v>
      </c>
      <c r="G11">
        <v>1</v>
      </c>
      <c r="H11">
        <v>1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f t="shared" si="1"/>
        <v>3</v>
      </c>
      <c r="W11" s="3">
        <f t="shared" si="2"/>
        <v>3</v>
      </c>
    </row>
    <row r="12" spans="1:31" x14ac:dyDescent="0.45">
      <c r="A12" t="s">
        <v>53</v>
      </c>
      <c r="B12" t="s">
        <v>31</v>
      </c>
      <c r="C12" t="str">
        <f t="shared" si="0"/>
        <v>10038</v>
      </c>
      <c r="D12" t="s">
        <v>26</v>
      </c>
      <c r="F12">
        <v>0</v>
      </c>
      <c r="G12">
        <v>1</v>
      </c>
      <c r="H12">
        <v>0</v>
      </c>
      <c r="I12">
        <v>0</v>
      </c>
      <c r="J12">
        <v>1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f t="shared" si="1"/>
        <v>3</v>
      </c>
      <c r="W12" s="3">
        <f t="shared" si="2"/>
        <v>3</v>
      </c>
    </row>
    <row r="13" spans="1:31" x14ac:dyDescent="0.45">
      <c r="A13" t="s">
        <v>55</v>
      </c>
      <c r="B13" t="s">
        <v>54</v>
      </c>
      <c r="C13" t="str">
        <f t="shared" si="0"/>
        <v>10039</v>
      </c>
      <c r="D13" t="s">
        <v>26</v>
      </c>
      <c r="F13">
        <v>0</v>
      </c>
      <c r="G13">
        <v>1</v>
      </c>
      <c r="H13">
        <v>1</v>
      </c>
      <c r="I13">
        <v>1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0</v>
      </c>
      <c r="V13">
        <f t="shared" si="1"/>
        <v>5</v>
      </c>
      <c r="W13" s="3">
        <f t="shared" si="2"/>
        <v>5</v>
      </c>
    </row>
    <row r="14" spans="1:31" x14ac:dyDescent="0.45">
      <c r="A14" t="s">
        <v>56</v>
      </c>
      <c r="B14" t="s">
        <v>54</v>
      </c>
      <c r="C14" t="str">
        <f t="shared" si="0"/>
        <v>10039</v>
      </c>
      <c r="D14" t="s">
        <v>26</v>
      </c>
      <c r="F14">
        <v>1</v>
      </c>
      <c r="G14">
        <v>0</v>
      </c>
      <c r="H14">
        <v>1</v>
      </c>
      <c r="I14">
        <v>0</v>
      </c>
      <c r="J14">
        <v>1</v>
      </c>
      <c r="K14">
        <v>1</v>
      </c>
      <c r="L14">
        <v>0</v>
      </c>
      <c r="M14">
        <v>1</v>
      </c>
      <c r="N14">
        <v>0</v>
      </c>
      <c r="O14">
        <v>0</v>
      </c>
      <c r="P14">
        <v>1</v>
      </c>
      <c r="Q14">
        <v>1</v>
      </c>
      <c r="R14">
        <v>0</v>
      </c>
      <c r="S14">
        <v>1</v>
      </c>
      <c r="T14">
        <v>0</v>
      </c>
      <c r="U14">
        <v>0</v>
      </c>
      <c r="V14">
        <f t="shared" si="1"/>
        <v>8</v>
      </c>
      <c r="W14" s="3">
        <f t="shared" si="2"/>
        <v>8</v>
      </c>
    </row>
    <row r="15" spans="1:31" x14ac:dyDescent="0.45">
      <c r="A15" t="s">
        <v>66</v>
      </c>
      <c r="B15" t="s">
        <v>57</v>
      </c>
      <c r="C15" t="str">
        <f t="shared" si="0"/>
        <v>10040</v>
      </c>
      <c r="D15" t="s">
        <v>33</v>
      </c>
      <c r="F15">
        <v>1</v>
      </c>
      <c r="G15">
        <v>1</v>
      </c>
      <c r="H15">
        <v>2</v>
      </c>
      <c r="I15">
        <v>1</v>
      </c>
      <c r="J15">
        <v>1</v>
      </c>
      <c r="K15">
        <v>2</v>
      </c>
      <c r="L15">
        <v>2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f t="shared" si="1"/>
        <v>19</v>
      </c>
      <c r="W15" s="3">
        <f t="shared" si="2"/>
        <v>16</v>
      </c>
      <c r="AE15" s="2"/>
    </row>
    <row r="16" spans="1:31" x14ac:dyDescent="0.45">
      <c r="A16" t="s">
        <v>67</v>
      </c>
      <c r="B16" t="s">
        <v>57</v>
      </c>
      <c r="C16" t="str">
        <f t="shared" si="0"/>
        <v>10040</v>
      </c>
      <c r="D16" t="s">
        <v>33</v>
      </c>
      <c r="F16">
        <v>1</v>
      </c>
      <c r="G16">
        <v>1</v>
      </c>
      <c r="H16">
        <v>3</v>
      </c>
      <c r="I16">
        <v>3</v>
      </c>
      <c r="J16">
        <v>2</v>
      </c>
      <c r="K16">
        <v>3</v>
      </c>
      <c r="L16">
        <v>1</v>
      </c>
      <c r="M16">
        <v>2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f t="shared" si="1"/>
        <v>24</v>
      </c>
      <c r="W16" s="3">
        <f t="shared" si="2"/>
        <v>16</v>
      </c>
    </row>
    <row r="17" spans="1:33" x14ac:dyDescent="0.45">
      <c r="A17" t="s">
        <v>68</v>
      </c>
      <c r="B17" t="s">
        <v>58</v>
      </c>
      <c r="C17" t="str">
        <f t="shared" si="0"/>
        <v>1003E</v>
      </c>
      <c r="D17" t="s">
        <v>26</v>
      </c>
      <c r="F17">
        <v>0</v>
      </c>
      <c r="G17">
        <v>1</v>
      </c>
      <c r="H17">
        <v>1</v>
      </c>
      <c r="I17">
        <v>2</v>
      </c>
      <c r="J17">
        <v>1</v>
      </c>
      <c r="K17">
        <v>1</v>
      </c>
      <c r="L17">
        <v>1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f t="shared" si="1"/>
        <v>9</v>
      </c>
      <c r="W17" s="3">
        <f t="shared" si="2"/>
        <v>8</v>
      </c>
    </row>
    <row r="18" spans="1:33" x14ac:dyDescent="0.45">
      <c r="A18" t="s">
        <v>69</v>
      </c>
      <c r="B18" t="s">
        <v>58</v>
      </c>
      <c r="C18" t="str">
        <f t="shared" si="0"/>
        <v>1003E</v>
      </c>
      <c r="D18" t="s">
        <v>26</v>
      </c>
      <c r="F18">
        <v>1</v>
      </c>
      <c r="G18">
        <v>1</v>
      </c>
      <c r="H18">
        <v>1</v>
      </c>
      <c r="I18">
        <v>1</v>
      </c>
      <c r="J18">
        <v>2</v>
      </c>
      <c r="K18">
        <v>1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f t="shared" si="1"/>
        <v>9</v>
      </c>
      <c r="W18" s="3">
        <f t="shared" si="2"/>
        <v>8</v>
      </c>
    </row>
    <row r="19" spans="1:33" x14ac:dyDescent="0.45">
      <c r="A19" t="s">
        <v>70</v>
      </c>
      <c r="B19" t="s">
        <v>59</v>
      </c>
      <c r="C19" t="str">
        <f t="shared" si="0"/>
        <v>1003B</v>
      </c>
      <c r="D19" t="s">
        <v>32</v>
      </c>
      <c r="F19">
        <v>1</v>
      </c>
      <c r="G19">
        <v>2</v>
      </c>
      <c r="H19">
        <v>2</v>
      </c>
      <c r="I19">
        <v>1</v>
      </c>
      <c r="J19">
        <v>1</v>
      </c>
      <c r="K19">
        <v>2</v>
      </c>
      <c r="L19">
        <v>1</v>
      </c>
      <c r="M19">
        <v>2</v>
      </c>
      <c r="N19">
        <v>1</v>
      </c>
      <c r="O19">
        <v>1</v>
      </c>
      <c r="P19">
        <v>1</v>
      </c>
      <c r="Q19">
        <v>1</v>
      </c>
      <c r="R19">
        <v>0</v>
      </c>
      <c r="S19">
        <v>1</v>
      </c>
      <c r="T19">
        <v>0</v>
      </c>
      <c r="U19">
        <v>1</v>
      </c>
      <c r="V19">
        <f t="shared" si="1"/>
        <v>18</v>
      </c>
      <c r="W19" s="3">
        <f t="shared" si="2"/>
        <v>14</v>
      </c>
    </row>
    <row r="20" spans="1:33" ht="14.25" customHeight="1" x14ac:dyDescent="0.45">
      <c r="A20" t="s">
        <v>71</v>
      </c>
      <c r="B20" t="s">
        <v>59</v>
      </c>
      <c r="C20" t="str">
        <f t="shared" si="0"/>
        <v>1003B</v>
      </c>
      <c r="D20" t="s">
        <v>32</v>
      </c>
      <c r="F20">
        <v>1</v>
      </c>
      <c r="G20">
        <v>1</v>
      </c>
      <c r="H20">
        <v>1</v>
      </c>
      <c r="I20">
        <v>0</v>
      </c>
      <c r="J20">
        <v>1</v>
      </c>
      <c r="K20">
        <v>1</v>
      </c>
      <c r="L20">
        <v>1</v>
      </c>
      <c r="M20">
        <v>1</v>
      </c>
      <c r="N20">
        <v>1</v>
      </c>
      <c r="O20">
        <v>2</v>
      </c>
      <c r="P20">
        <v>1</v>
      </c>
      <c r="Q20">
        <v>0</v>
      </c>
      <c r="R20">
        <v>1</v>
      </c>
      <c r="S20">
        <v>1</v>
      </c>
      <c r="T20">
        <v>0</v>
      </c>
      <c r="U20">
        <v>0</v>
      </c>
      <c r="V20">
        <f t="shared" si="1"/>
        <v>13</v>
      </c>
      <c r="W20" s="3">
        <f t="shared" si="2"/>
        <v>12</v>
      </c>
    </row>
    <row r="21" spans="1:33" x14ac:dyDescent="0.45">
      <c r="A21" t="s">
        <v>72</v>
      </c>
      <c r="B21" t="s">
        <v>60</v>
      </c>
      <c r="C21" t="str">
        <f t="shared" si="0"/>
        <v>1003C</v>
      </c>
      <c r="D21" t="s">
        <v>32</v>
      </c>
      <c r="F21">
        <v>1</v>
      </c>
      <c r="G21">
        <v>1</v>
      </c>
      <c r="H21">
        <v>0</v>
      </c>
      <c r="I21">
        <v>0</v>
      </c>
      <c r="J21">
        <v>1</v>
      </c>
      <c r="K21">
        <v>1</v>
      </c>
      <c r="L21">
        <v>1</v>
      </c>
      <c r="M21">
        <v>0</v>
      </c>
      <c r="N21">
        <v>1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f t="shared" si="1"/>
        <v>6</v>
      </c>
      <c r="W21" s="3">
        <f t="shared" si="2"/>
        <v>6</v>
      </c>
    </row>
    <row r="22" spans="1:33" x14ac:dyDescent="0.45">
      <c r="A22" t="s">
        <v>73</v>
      </c>
      <c r="B22" t="s">
        <v>60</v>
      </c>
      <c r="C22" t="str">
        <f t="shared" si="0"/>
        <v>1003C</v>
      </c>
      <c r="D22" t="s">
        <v>32</v>
      </c>
      <c r="F22">
        <v>0</v>
      </c>
      <c r="G22">
        <v>2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f t="shared" si="1"/>
        <v>10</v>
      </c>
      <c r="W22" s="3">
        <f t="shared" si="2"/>
        <v>9</v>
      </c>
    </row>
    <row r="23" spans="1:33" x14ac:dyDescent="0.45">
      <c r="A23" t="s">
        <v>74</v>
      </c>
      <c r="B23" t="s">
        <v>61</v>
      </c>
      <c r="C23" t="str">
        <f t="shared" si="0"/>
        <v>10032</v>
      </c>
      <c r="D23" t="s">
        <v>32</v>
      </c>
      <c r="F23">
        <v>1</v>
      </c>
      <c r="G23">
        <v>1</v>
      </c>
      <c r="H23">
        <v>2</v>
      </c>
      <c r="I23">
        <v>2</v>
      </c>
      <c r="J23">
        <v>2</v>
      </c>
      <c r="K23">
        <v>1</v>
      </c>
      <c r="L23">
        <v>2</v>
      </c>
      <c r="M23">
        <v>2</v>
      </c>
      <c r="N23">
        <v>1</v>
      </c>
      <c r="O23">
        <v>1</v>
      </c>
      <c r="P23">
        <v>1</v>
      </c>
      <c r="Q23">
        <v>2</v>
      </c>
      <c r="R23">
        <v>0</v>
      </c>
      <c r="S23">
        <v>0</v>
      </c>
      <c r="T23">
        <v>0</v>
      </c>
      <c r="U23">
        <v>1</v>
      </c>
      <c r="V23">
        <f t="shared" si="1"/>
        <v>19</v>
      </c>
      <c r="W23" s="3">
        <f t="shared" si="2"/>
        <v>13</v>
      </c>
    </row>
    <row r="24" spans="1:33" x14ac:dyDescent="0.45">
      <c r="A24" t="s">
        <v>75</v>
      </c>
      <c r="B24" t="s">
        <v>61</v>
      </c>
      <c r="C24" t="str">
        <f t="shared" si="0"/>
        <v>10032</v>
      </c>
      <c r="D24" t="s">
        <v>32</v>
      </c>
      <c r="F24">
        <v>1</v>
      </c>
      <c r="G24">
        <v>2</v>
      </c>
      <c r="H24">
        <v>1</v>
      </c>
      <c r="I24">
        <v>1</v>
      </c>
      <c r="J24">
        <v>2</v>
      </c>
      <c r="K24">
        <v>1</v>
      </c>
      <c r="L24">
        <v>1</v>
      </c>
      <c r="M24">
        <v>1</v>
      </c>
      <c r="N24">
        <v>2</v>
      </c>
      <c r="O24">
        <v>1</v>
      </c>
      <c r="P24">
        <v>1</v>
      </c>
      <c r="Q24">
        <v>1</v>
      </c>
      <c r="R24">
        <v>0</v>
      </c>
      <c r="S24">
        <v>0</v>
      </c>
      <c r="T24">
        <v>1</v>
      </c>
      <c r="U24">
        <v>1</v>
      </c>
      <c r="V24">
        <f t="shared" si="1"/>
        <v>17</v>
      </c>
      <c r="W24" s="3">
        <f t="shared" si="2"/>
        <v>14</v>
      </c>
    </row>
    <row r="25" spans="1:33" x14ac:dyDescent="0.45">
      <c r="A25" t="s">
        <v>76</v>
      </c>
      <c r="B25" t="s">
        <v>62</v>
      </c>
      <c r="C25" t="str">
        <f t="shared" si="0"/>
        <v>1002F</v>
      </c>
      <c r="D25" t="s">
        <v>28</v>
      </c>
      <c r="F25">
        <v>1</v>
      </c>
      <c r="G25">
        <v>1</v>
      </c>
      <c r="H25">
        <v>0</v>
      </c>
      <c r="I25">
        <v>0</v>
      </c>
      <c r="J25">
        <v>2</v>
      </c>
      <c r="K25">
        <v>1</v>
      </c>
      <c r="L25">
        <v>0</v>
      </c>
      <c r="M25">
        <v>0</v>
      </c>
      <c r="N25">
        <v>1</v>
      </c>
      <c r="O25">
        <v>1</v>
      </c>
      <c r="P25">
        <v>0</v>
      </c>
      <c r="Q25">
        <v>0</v>
      </c>
      <c r="R25">
        <v>0</v>
      </c>
      <c r="S25">
        <v>0</v>
      </c>
      <c r="T25">
        <v>1</v>
      </c>
      <c r="U25">
        <v>1</v>
      </c>
      <c r="V25">
        <f t="shared" si="1"/>
        <v>9</v>
      </c>
      <c r="W25" s="3">
        <f t="shared" si="2"/>
        <v>8</v>
      </c>
    </row>
    <row r="26" spans="1:33" x14ac:dyDescent="0.45">
      <c r="A26" t="s">
        <v>77</v>
      </c>
      <c r="B26" t="s">
        <v>62</v>
      </c>
      <c r="C26" t="str">
        <f t="shared" si="0"/>
        <v>1002F</v>
      </c>
      <c r="D26" t="s">
        <v>28</v>
      </c>
      <c r="F26">
        <v>0</v>
      </c>
      <c r="G26">
        <v>1</v>
      </c>
      <c r="H26">
        <v>0</v>
      </c>
      <c r="I26">
        <v>0</v>
      </c>
      <c r="J26">
        <v>1</v>
      </c>
      <c r="K26">
        <v>1</v>
      </c>
      <c r="L26">
        <v>0</v>
      </c>
      <c r="M26">
        <v>0</v>
      </c>
      <c r="N26">
        <v>1</v>
      </c>
      <c r="O26">
        <v>1</v>
      </c>
      <c r="P26">
        <v>0</v>
      </c>
      <c r="Q26">
        <v>0</v>
      </c>
      <c r="R26">
        <v>0</v>
      </c>
      <c r="S26">
        <v>0</v>
      </c>
      <c r="T26">
        <v>1</v>
      </c>
      <c r="U26">
        <v>1</v>
      </c>
      <c r="V26">
        <f t="shared" si="1"/>
        <v>7</v>
      </c>
      <c r="W26" s="3">
        <f t="shared" si="2"/>
        <v>7</v>
      </c>
    </row>
    <row r="27" spans="1:33" x14ac:dyDescent="0.45">
      <c r="A27" t="s">
        <v>78</v>
      </c>
      <c r="B27" t="s">
        <v>63</v>
      </c>
      <c r="C27" t="str">
        <f t="shared" si="0"/>
        <v>1003D</v>
      </c>
      <c r="D27" t="s">
        <v>28</v>
      </c>
      <c r="F27">
        <v>1</v>
      </c>
      <c r="G27">
        <v>1</v>
      </c>
      <c r="H27">
        <v>1</v>
      </c>
      <c r="I27">
        <v>1</v>
      </c>
      <c r="J27">
        <v>2</v>
      </c>
      <c r="K27">
        <v>1</v>
      </c>
      <c r="L27">
        <v>2</v>
      </c>
      <c r="M27">
        <v>1</v>
      </c>
      <c r="N27">
        <v>1</v>
      </c>
      <c r="O27">
        <v>1</v>
      </c>
      <c r="P27">
        <v>2</v>
      </c>
      <c r="Q27">
        <v>1</v>
      </c>
      <c r="R27">
        <v>0</v>
      </c>
      <c r="S27">
        <v>0</v>
      </c>
      <c r="T27">
        <v>1</v>
      </c>
      <c r="U27">
        <v>1</v>
      </c>
      <c r="V27">
        <f t="shared" si="1"/>
        <v>17</v>
      </c>
      <c r="W27" s="3">
        <f t="shared" si="2"/>
        <v>14</v>
      </c>
      <c r="AA27" t="s">
        <v>20</v>
      </c>
      <c r="AB27" t="s">
        <v>19</v>
      </c>
      <c r="AC27" t="s">
        <v>18</v>
      </c>
      <c r="AE27" s="2"/>
    </row>
    <row r="28" spans="1:33" x14ac:dyDescent="0.45">
      <c r="A28" t="s">
        <v>79</v>
      </c>
      <c r="B28" t="s">
        <v>63</v>
      </c>
      <c r="C28" t="str">
        <f t="shared" si="0"/>
        <v>1003D</v>
      </c>
      <c r="D28" t="s">
        <v>28</v>
      </c>
      <c r="F28">
        <v>3</v>
      </c>
      <c r="G28">
        <v>1</v>
      </c>
      <c r="H28">
        <v>1</v>
      </c>
      <c r="I28">
        <v>0</v>
      </c>
      <c r="J28">
        <v>2</v>
      </c>
      <c r="K28">
        <v>1</v>
      </c>
      <c r="L28">
        <v>0</v>
      </c>
      <c r="M28">
        <v>0</v>
      </c>
      <c r="N28">
        <v>1</v>
      </c>
      <c r="O28">
        <v>1</v>
      </c>
      <c r="P28">
        <v>0</v>
      </c>
      <c r="Q28">
        <v>0</v>
      </c>
      <c r="R28">
        <v>0</v>
      </c>
      <c r="S28">
        <v>0</v>
      </c>
      <c r="T28">
        <v>1</v>
      </c>
      <c r="U28">
        <v>1</v>
      </c>
      <c r="V28">
        <f t="shared" si="1"/>
        <v>12</v>
      </c>
      <c r="W28" s="3">
        <f t="shared" si="2"/>
        <v>9</v>
      </c>
      <c r="Z28" s="4"/>
    </row>
    <row r="29" spans="1:33" x14ac:dyDescent="0.45">
      <c r="A29" t="s">
        <v>80</v>
      </c>
      <c r="B29" t="s">
        <v>64</v>
      </c>
      <c r="C29" t="str">
        <f t="shared" si="0"/>
        <v>1003A</v>
      </c>
      <c r="D29" t="s">
        <v>28</v>
      </c>
      <c r="F29">
        <v>1</v>
      </c>
      <c r="G29">
        <v>3</v>
      </c>
      <c r="H29">
        <v>0</v>
      </c>
      <c r="I29">
        <v>0</v>
      </c>
      <c r="J29">
        <v>2</v>
      </c>
      <c r="K29">
        <v>2</v>
      </c>
      <c r="L29">
        <v>0</v>
      </c>
      <c r="M29">
        <v>0</v>
      </c>
      <c r="N29">
        <v>1</v>
      </c>
      <c r="O29">
        <v>0</v>
      </c>
      <c r="P29">
        <v>0</v>
      </c>
      <c r="Q29">
        <v>0</v>
      </c>
      <c r="R29">
        <v>0</v>
      </c>
      <c r="S29">
        <v>0</v>
      </c>
      <c r="T29">
        <v>2</v>
      </c>
      <c r="U29">
        <v>1</v>
      </c>
      <c r="V29">
        <f t="shared" si="1"/>
        <v>12</v>
      </c>
      <c r="W29" s="3">
        <f t="shared" si="2"/>
        <v>7</v>
      </c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0</v>
      </c>
      <c r="AC29">
        <f>AB29/16</f>
        <v>0</v>
      </c>
    </row>
    <row r="30" spans="1:33" x14ac:dyDescent="0.45">
      <c r="A30" t="s">
        <v>81</v>
      </c>
      <c r="B30" t="s">
        <v>64</v>
      </c>
      <c r="C30" t="str">
        <f t="shared" si="0"/>
        <v>1003A</v>
      </c>
      <c r="D30" t="s">
        <v>28</v>
      </c>
      <c r="F30">
        <v>0</v>
      </c>
      <c r="G30">
        <v>1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f t="shared" si="1"/>
        <v>2</v>
      </c>
      <c r="W30" s="3">
        <f t="shared" si="2"/>
        <v>2</v>
      </c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4</v>
      </c>
      <c r="AC30">
        <f>AB30/16</f>
        <v>0.25</v>
      </c>
    </row>
    <row r="31" spans="1:33" x14ac:dyDescent="0.45">
      <c r="A31" t="s">
        <v>82</v>
      </c>
      <c r="B31" t="s">
        <v>65</v>
      </c>
      <c r="C31" t="str">
        <f t="shared" si="0"/>
        <v>10031</v>
      </c>
      <c r="D31" t="s">
        <v>33</v>
      </c>
      <c r="F31">
        <v>0</v>
      </c>
      <c r="G31">
        <v>0</v>
      </c>
      <c r="H31">
        <v>0</v>
      </c>
      <c r="I31">
        <v>1</v>
      </c>
      <c r="J31">
        <v>0</v>
      </c>
      <c r="K31">
        <v>1</v>
      </c>
      <c r="L31">
        <v>1</v>
      </c>
      <c r="M31">
        <v>1</v>
      </c>
      <c r="N31">
        <v>2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f t="shared" si="1"/>
        <v>6</v>
      </c>
      <c r="W31" s="3">
        <f t="shared" si="2"/>
        <v>5</v>
      </c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10</v>
      </c>
      <c r="AC31">
        <f>AB31/16</f>
        <v>0.625</v>
      </c>
      <c r="AF31" s="2"/>
      <c r="AG31" s="2"/>
    </row>
    <row r="32" spans="1:33" x14ac:dyDescent="0.45">
      <c r="A32" t="s">
        <v>83</v>
      </c>
      <c r="B32" t="s">
        <v>65</v>
      </c>
      <c r="C32" t="str">
        <f t="shared" si="0"/>
        <v>10031</v>
      </c>
      <c r="D32" t="s">
        <v>33</v>
      </c>
      <c r="F32">
        <v>0</v>
      </c>
      <c r="G32">
        <v>0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2</v>
      </c>
      <c r="V32">
        <f t="shared" si="1"/>
        <v>10</v>
      </c>
      <c r="W32" s="3">
        <f t="shared" si="2"/>
        <v>9</v>
      </c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9</v>
      </c>
      <c r="AC32">
        <f>AB32/16</f>
        <v>0.5625</v>
      </c>
    </row>
    <row r="33" spans="1:29" x14ac:dyDescent="0.45">
      <c r="A33" t="s">
        <v>289</v>
      </c>
      <c r="B33" t="s">
        <v>257</v>
      </c>
      <c r="C33" t="str">
        <f t="shared" si="0"/>
        <v>10245</v>
      </c>
      <c r="D33" t="s">
        <v>26</v>
      </c>
      <c r="F33">
        <v>2</v>
      </c>
      <c r="G33">
        <v>1</v>
      </c>
      <c r="H33">
        <v>0</v>
      </c>
      <c r="I33">
        <v>1</v>
      </c>
      <c r="J33">
        <v>2</v>
      </c>
      <c r="K33">
        <v>2</v>
      </c>
      <c r="L33">
        <v>1</v>
      </c>
      <c r="M33">
        <v>0</v>
      </c>
      <c r="N33">
        <v>0</v>
      </c>
      <c r="O33">
        <v>1</v>
      </c>
      <c r="P33">
        <v>1</v>
      </c>
      <c r="Q33">
        <v>0</v>
      </c>
      <c r="R33">
        <v>2</v>
      </c>
      <c r="S33">
        <v>0</v>
      </c>
      <c r="T33">
        <v>2</v>
      </c>
      <c r="U33">
        <v>2</v>
      </c>
      <c r="V33">
        <f t="shared" si="1"/>
        <v>17</v>
      </c>
      <c r="W33" s="3">
        <f t="shared" si="2"/>
        <v>11</v>
      </c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12</v>
      </c>
      <c r="AC33">
        <f>AB33/16</f>
        <v>0.75</v>
      </c>
    </row>
    <row r="34" spans="1:29" x14ac:dyDescent="0.45">
      <c r="A34" t="s">
        <v>305</v>
      </c>
      <c r="B34" t="s">
        <v>257</v>
      </c>
      <c r="C34" t="str">
        <f t="shared" si="0"/>
        <v>10245</v>
      </c>
      <c r="D34" t="s">
        <v>26</v>
      </c>
      <c r="F34">
        <v>1</v>
      </c>
      <c r="G34">
        <v>2</v>
      </c>
      <c r="H34">
        <v>0</v>
      </c>
      <c r="I34">
        <v>0</v>
      </c>
      <c r="J34">
        <v>1</v>
      </c>
      <c r="K34">
        <v>1</v>
      </c>
      <c r="L34">
        <v>0</v>
      </c>
      <c r="M34">
        <v>0</v>
      </c>
      <c r="N34">
        <v>1</v>
      </c>
      <c r="O34">
        <v>1</v>
      </c>
      <c r="P34">
        <v>0</v>
      </c>
      <c r="Q34">
        <v>0</v>
      </c>
      <c r="R34">
        <v>0</v>
      </c>
      <c r="S34">
        <v>0</v>
      </c>
      <c r="T34">
        <v>2</v>
      </c>
      <c r="U34">
        <v>2</v>
      </c>
      <c r="V34">
        <f t="shared" si="1"/>
        <v>11</v>
      </c>
      <c r="W34" s="3">
        <f t="shared" si="2"/>
        <v>8</v>
      </c>
      <c r="Z34" s="4"/>
    </row>
    <row r="35" spans="1:29" x14ac:dyDescent="0.45">
      <c r="A35" t="s">
        <v>297</v>
      </c>
      <c r="B35" t="s">
        <v>259</v>
      </c>
      <c r="C35" t="str">
        <f t="shared" si="0"/>
        <v>102A8</v>
      </c>
      <c r="D35" t="s">
        <v>26</v>
      </c>
      <c r="F35">
        <v>1</v>
      </c>
      <c r="G35">
        <v>1</v>
      </c>
      <c r="H35">
        <v>0</v>
      </c>
      <c r="I35">
        <v>0</v>
      </c>
      <c r="J35">
        <v>1</v>
      </c>
      <c r="K35">
        <v>1</v>
      </c>
      <c r="L35">
        <v>0</v>
      </c>
      <c r="M35">
        <v>0</v>
      </c>
      <c r="N35">
        <v>1</v>
      </c>
      <c r="O35">
        <v>1</v>
      </c>
      <c r="P35">
        <v>0</v>
      </c>
      <c r="Q35">
        <v>0</v>
      </c>
      <c r="R35">
        <v>0</v>
      </c>
      <c r="S35">
        <v>0</v>
      </c>
      <c r="T35">
        <v>1</v>
      </c>
      <c r="U35">
        <v>1</v>
      </c>
      <c r="W35" s="3"/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13</v>
      </c>
      <c r="AC35">
        <f t="shared" ref="AC35:AC36" si="3">AB35/16</f>
        <v>0.8125</v>
      </c>
    </row>
    <row r="36" spans="1:29" x14ac:dyDescent="0.45">
      <c r="A36" t="s">
        <v>304</v>
      </c>
      <c r="B36" t="s">
        <v>259</v>
      </c>
      <c r="C36" t="str">
        <f t="shared" si="0"/>
        <v>102A8</v>
      </c>
      <c r="D36" t="s">
        <v>26</v>
      </c>
      <c r="F36">
        <v>2</v>
      </c>
      <c r="G36">
        <v>1</v>
      </c>
      <c r="H36">
        <v>0</v>
      </c>
      <c r="I36">
        <v>0</v>
      </c>
      <c r="J36">
        <v>1</v>
      </c>
      <c r="K36">
        <v>1</v>
      </c>
      <c r="L36">
        <v>0</v>
      </c>
      <c r="M36">
        <v>1</v>
      </c>
      <c r="N36">
        <v>1</v>
      </c>
      <c r="O36">
        <v>1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W36" s="3"/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14</v>
      </c>
      <c r="AC36">
        <f t="shared" si="3"/>
        <v>0.875</v>
      </c>
    </row>
    <row r="37" spans="1:29" x14ac:dyDescent="0.45">
      <c r="A37" t="s">
        <v>290</v>
      </c>
      <c r="B37" t="s">
        <v>261</v>
      </c>
      <c r="C37" t="str">
        <f t="shared" si="0"/>
        <v>10064</v>
      </c>
      <c r="D37" t="s">
        <v>26</v>
      </c>
      <c r="F37">
        <v>2</v>
      </c>
      <c r="G37">
        <v>2</v>
      </c>
      <c r="H37">
        <v>0</v>
      </c>
      <c r="I37">
        <v>3</v>
      </c>
      <c r="J37">
        <v>1</v>
      </c>
      <c r="K37">
        <v>1</v>
      </c>
      <c r="L37">
        <v>1</v>
      </c>
      <c r="M37">
        <v>2</v>
      </c>
      <c r="N37">
        <v>2</v>
      </c>
      <c r="O37">
        <v>1</v>
      </c>
      <c r="P37">
        <v>1</v>
      </c>
      <c r="Q37">
        <v>1</v>
      </c>
      <c r="R37">
        <v>0</v>
      </c>
      <c r="S37">
        <v>0</v>
      </c>
      <c r="T37">
        <v>0</v>
      </c>
      <c r="U37">
        <v>0</v>
      </c>
      <c r="W37" s="3"/>
      <c r="AA37">
        <f>SUM(AB31:AB36)</f>
        <v>58</v>
      </c>
    </row>
    <row r="38" spans="1:29" x14ac:dyDescent="0.45">
      <c r="A38" t="s">
        <v>303</v>
      </c>
      <c r="B38" t="s">
        <v>261</v>
      </c>
      <c r="C38" t="str">
        <f t="shared" si="0"/>
        <v>10064</v>
      </c>
      <c r="D38" t="s">
        <v>26</v>
      </c>
      <c r="F38">
        <v>1</v>
      </c>
      <c r="G38">
        <v>2</v>
      </c>
      <c r="H38">
        <v>0</v>
      </c>
      <c r="I38">
        <v>2</v>
      </c>
      <c r="J38">
        <v>2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1</v>
      </c>
      <c r="W38" s="3"/>
      <c r="AA38" s="2" t="s">
        <v>22</v>
      </c>
      <c r="AB38">
        <f>SUM(AB29:AB35)</f>
        <v>48</v>
      </c>
    </row>
    <row r="39" spans="1:29" x14ac:dyDescent="0.45">
      <c r="A39" t="s">
        <v>291</v>
      </c>
      <c r="B39" t="s">
        <v>264</v>
      </c>
      <c r="C39" t="str">
        <f t="shared" si="0"/>
        <v>10244</v>
      </c>
      <c r="D39" t="s">
        <v>32</v>
      </c>
      <c r="F39">
        <v>1</v>
      </c>
      <c r="G39">
        <v>0</v>
      </c>
      <c r="H39">
        <v>0</v>
      </c>
      <c r="I39">
        <v>1</v>
      </c>
      <c r="J39">
        <v>0</v>
      </c>
      <c r="K39">
        <v>1</v>
      </c>
      <c r="L39">
        <v>1</v>
      </c>
      <c r="M39">
        <v>0</v>
      </c>
      <c r="N39">
        <v>2</v>
      </c>
      <c r="O39">
        <v>1</v>
      </c>
      <c r="P39">
        <v>0</v>
      </c>
      <c r="Q39">
        <v>0</v>
      </c>
      <c r="R39">
        <v>0</v>
      </c>
      <c r="S39">
        <v>0</v>
      </c>
      <c r="T39">
        <v>2</v>
      </c>
      <c r="U39">
        <v>1</v>
      </c>
      <c r="W39" s="3"/>
      <c r="AA39" s="2" t="s">
        <v>23</v>
      </c>
      <c r="AB39">
        <f>COUNT(AB29:AB32,AB33)*16</f>
        <v>80</v>
      </c>
    </row>
    <row r="40" spans="1:29" x14ac:dyDescent="0.45">
      <c r="A40" t="s">
        <v>302</v>
      </c>
      <c r="B40" t="s">
        <v>264</v>
      </c>
      <c r="C40" t="str">
        <f t="shared" si="0"/>
        <v>10244</v>
      </c>
      <c r="D40" t="s">
        <v>32</v>
      </c>
      <c r="F40">
        <v>2</v>
      </c>
      <c r="G40">
        <v>1</v>
      </c>
      <c r="H40">
        <v>1</v>
      </c>
      <c r="I40">
        <v>1</v>
      </c>
      <c r="J40">
        <v>3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1</v>
      </c>
    </row>
    <row r="41" spans="1:29" x14ac:dyDescent="0.45">
      <c r="A41" t="s">
        <v>292</v>
      </c>
      <c r="B41" t="s">
        <v>265</v>
      </c>
      <c r="C41" t="str">
        <f t="shared" si="0"/>
        <v>1003F</v>
      </c>
      <c r="D41" t="s">
        <v>32</v>
      </c>
      <c r="F41">
        <v>1</v>
      </c>
      <c r="G41">
        <v>1</v>
      </c>
      <c r="H41">
        <v>1</v>
      </c>
      <c r="I41">
        <v>2</v>
      </c>
      <c r="J41">
        <v>3</v>
      </c>
      <c r="K41">
        <v>2</v>
      </c>
      <c r="L41">
        <v>2</v>
      </c>
      <c r="M41">
        <v>2</v>
      </c>
      <c r="N41">
        <v>2</v>
      </c>
      <c r="O41">
        <v>2</v>
      </c>
      <c r="P41">
        <v>2</v>
      </c>
      <c r="Q41">
        <v>1</v>
      </c>
      <c r="R41">
        <v>1</v>
      </c>
      <c r="S41">
        <v>1</v>
      </c>
      <c r="T41">
        <v>1</v>
      </c>
      <c r="U41">
        <v>1</v>
      </c>
      <c r="AA41" t="s">
        <v>20</v>
      </c>
      <c r="AB41" t="s">
        <v>19</v>
      </c>
      <c r="AC41" t="s">
        <v>18</v>
      </c>
    </row>
    <row r="42" spans="1:29" x14ac:dyDescent="0.45">
      <c r="A42" t="s">
        <v>301</v>
      </c>
      <c r="B42" t="s">
        <v>265</v>
      </c>
      <c r="C42" t="str">
        <f t="shared" si="0"/>
        <v>1003F</v>
      </c>
      <c r="D42" t="s">
        <v>32</v>
      </c>
      <c r="Z42" s="4"/>
    </row>
    <row r="43" spans="1:29" x14ac:dyDescent="0.45">
      <c r="A43" t="s">
        <v>293</v>
      </c>
      <c r="B43" t="s">
        <v>267</v>
      </c>
      <c r="C43" t="str">
        <f t="shared" si="0"/>
        <v>10240</v>
      </c>
      <c r="D43" t="s">
        <v>32</v>
      </c>
      <c r="F43">
        <v>2</v>
      </c>
      <c r="G43">
        <v>2</v>
      </c>
      <c r="H43">
        <v>2</v>
      </c>
      <c r="I43">
        <v>2</v>
      </c>
      <c r="J43">
        <v>3</v>
      </c>
      <c r="K43">
        <v>2</v>
      </c>
      <c r="L43">
        <v>1</v>
      </c>
      <c r="M43">
        <v>2</v>
      </c>
      <c r="N43">
        <v>1</v>
      </c>
      <c r="O43">
        <v>2</v>
      </c>
      <c r="P43">
        <v>3</v>
      </c>
      <c r="Q43">
        <v>3</v>
      </c>
      <c r="R43">
        <v>0</v>
      </c>
      <c r="S43">
        <v>0</v>
      </c>
      <c r="T43">
        <v>0</v>
      </c>
      <c r="U43">
        <v>2</v>
      </c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14</v>
      </c>
      <c r="AC43">
        <f>AB43/16</f>
        <v>0.875</v>
      </c>
    </row>
    <row r="44" spans="1:29" x14ac:dyDescent="0.45">
      <c r="A44" t="s">
        <v>300</v>
      </c>
      <c r="B44" t="s">
        <v>267</v>
      </c>
      <c r="C44" t="str">
        <f t="shared" si="0"/>
        <v>10240</v>
      </c>
      <c r="D44" t="s">
        <v>32</v>
      </c>
      <c r="F44">
        <v>1</v>
      </c>
      <c r="G44">
        <v>2</v>
      </c>
      <c r="H44">
        <v>2</v>
      </c>
      <c r="I44">
        <v>2</v>
      </c>
      <c r="J44">
        <v>2</v>
      </c>
      <c r="K44">
        <v>1</v>
      </c>
      <c r="L44">
        <v>1</v>
      </c>
      <c r="M44">
        <v>1</v>
      </c>
      <c r="N44">
        <v>1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15</v>
      </c>
      <c r="AC44">
        <f>AB44/16</f>
        <v>0.9375</v>
      </c>
    </row>
    <row r="45" spans="1:29" x14ac:dyDescent="0.45">
      <c r="A45" t="s">
        <v>294</v>
      </c>
      <c r="B45" t="s">
        <v>268</v>
      </c>
      <c r="C45" t="str">
        <f t="shared" si="0"/>
        <v>10026</v>
      </c>
      <c r="D45" t="s">
        <v>32</v>
      </c>
      <c r="F45">
        <v>1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2</v>
      </c>
      <c r="O45">
        <v>1</v>
      </c>
      <c r="P45">
        <v>2</v>
      </c>
      <c r="Q45">
        <v>1</v>
      </c>
      <c r="R45">
        <v>1</v>
      </c>
      <c r="S45">
        <v>2</v>
      </c>
      <c r="T45">
        <v>1</v>
      </c>
      <c r="U45">
        <v>1</v>
      </c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11</v>
      </c>
      <c r="AC45">
        <f>AB45/16</f>
        <v>0.6875</v>
      </c>
    </row>
    <row r="46" spans="1:29" x14ac:dyDescent="0.45">
      <c r="A46" t="s">
        <v>298</v>
      </c>
      <c r="B46" t="s">
        <v>268</v>
      </c>
      <c r="C46" t="str">
        <f t="shared" si="0"/>
        <v>10026</v>
      </c>
      <c r="D46" t="s">
        <v>32</v>
      </c>
      <c r="F46">
        <v>1</v>
      </c>
      <c r="G46">
        <v>2</v>
      </c>
      <c r="H46">
        <v>3</v>
      </c>
      <c r="I46">
        <v>1</v>
      </c>
      <c r="J46">
        <v>2</v>
      </c>
      <c r="K46">
        <v>2</v>
      </c>
      <c r="L46">
        <v>2</v>
      </c>
      <c r="M46">
        <v>2</v>
      </c>
      <c r="N46">
        <v>1</v>
      </c>
      <c r="O46">
        <v>1</v>
      </c>
      <c r="P46">
        <v>1</v>
      </c>
      <c r="Q46">
        <v>1</v>
      </c>
      <c r="R46">
        <v>1</v>
      </c>
      <c r="S46">
        <v>0</v>
      </c>
      <c r="T46">
        <v>0</v>
      </c>
      <c r="U46">
        <v>1</v>
      </c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14</v>
      </c>
      <c r="AC46">
        <f>AB46/16</f>
        <v>0.875</v>
      </c>
    </row>
    <row r="47" spans="1:29" x14ac:dyDescent="0.45">
      <c r="A47" t="s">
        <v>295</v>
      </c>
      <c r="B47" t="s">
        <v>269</v>
      </c>
      <c r="C47" t="str">
        <f t="shared" si="0"/>
        <v>10033</v>
      </c>
      <c r="D47" t="s">
        <v>26</v>
      </c>
      <c r="F47">
        <v>4</v>
      </c>
      <c r="G47">
        <v>2</v>
      </c>
      <c r="H47">
        <v>2</v>
      </c>
      <c r="I47">
        <v>3</v>
      </c>
      <c r="J47">
        <v>2</v>
      </c>
      <c r="K47">
        <v>2</v>
      </c>
      <c r="L47">
        <v>1</v>
      </c>
      <c r="M47">
        <v>1</v>
      </c>
      <c r="N47">
        <v>2</v>
      </c>
      <c r="O47">
        <v>1</v>
      </c>
      <c r="P47">
        <v>1</v>
      </c>
      <c r="Q47">
        <v>1</v>
      </c>
      <c r="R47">
        <v>0</v>
      </c>
      <c r="S47">
        <v>0</v>
      </c>
      <c r="T47">
        <v>1</v>
      </c>
      <c r="U47">
        <v>2</v>
      </c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11</v>
      </c>
      <c r="AC47">
        <f>AB47/16</f>
        <v>0.6875</v>
      </c>
    </row>
    <row r="48" spans="1:29" x14ac:dyDescent="0.45">
      <c r="A48" t="s">
        <v>299</v>
      </c>
      <c r="B48" t="s">
        <v>269</v>
      </c>
      <c r="C48" t="str">
        <f t="shared" si="0"/>
        <v>10033</v>
      </c>
      <c r="D48" t="s">
        <v>26</v>
      </c>
      <c r="F48">
        <v>1</v>
      </c>
      <c r="G48">
        <v>1</v>
      </c>
      <c r="H48">
        <v>1</v>
      </c>
      <c r="I48">
        <v>0</v>
      </c>
      <c r="J48">
        <v>1</v>
      </c>
      <c r="K48">
        <v>1</v>
      </c>
      <c r="L48">
        <v>0</v>
      </c>
      <c r="M48">
        <v>0</v>
      </c>
      <c r="N48">
        <v>1</v>
      </c>
      <c r="O48">
        <v>1</v>
      </c>
      <c r="P48">
        <v>1</v>
      </c>
      <c r="Q48">
        <v>2</v>
      </c>
      <c r="R48">
        <v>0</v>
      </c>
      <c r="S48">
        <v>0</v>
      </c>
      <c r="T48">
        <v>1</v>
      </c>
      <c r="U48">
        <v>1</v>
      </c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16</v>
      </c>
      <c r="AC48">
        <f t="shared" ref="AC48:AC50" si="4">AB48/16</f>
        <v>1</v>
      </c>
    </row>
    <row r="49" spans="1:29" x14ac:dyDescent="0.45"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13</v>
      </c>
      <c r="AC49">
        <f t="shared" si="4"/>
        <v>0.8125</v>
      </c>
    </row>
    <row r="50" spans="1:29" x14ac:dyDescent="0.45">
      <c r="A50" s="2"/>
      <c r="C50" s="2"/>
      <c r="D50" s="2"/>
      <c r="E50" s="2"/>
      <c r="V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16</v>
      </c>
      <c r="AC50">
        <f t="shared" si="4"/>
        <v>1</v>
      </c>
    </row>
    <row r="51" spans="1:29" x14ac:dyDescent="0.45">
      <c r="AA51">
        <f>SUM(AB44:AB50)</f>
        <v>96</v>
      </c>
    </row>
    <row r="52" spans="1:29" x14ac:dyDescent="0.45">
      <c r="AA52" s="2" t="s">
        <v>22</v>
      </c>
      <c r="AB52">
        <f>SUM(AB43:AB49)</f>
        <v>94</v>
      </c>
    </row>
    <row r="53" spans="1:29" x14ac:dyDescent="0.45">
      <c r="AA53" s="2" t="s">
        <v>23</v>
      </c>
      <c r="AB53">
        <f>COUNT(AB43:AB46,AB47)*16</f>
        <v>80</v>
      </c>
    </row>
    <row r="55" spans="1:29" x14ac:dyDescent="0.45">
      <c r="AA55" t="s">
        <v>20</v>
      </c>
      <c r="AB55" t="s">
        <v>19</v>
      </c>
      <c r="AC55" t="s">
        <v>18</v>
      </c>
    </row>
    <row r="56" spans="1:29" x14ac:dyDescent="0.45">
      <c r="Z56" s="4"/>
    </row>
    <row r="57" spans="1:29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16</v>
      </c>
      <c r="AC57">
        <f>AB57/16</f>
        <v>1</v>
      </c>
    </row>
    <row r="58" spans="1:29" x14ac:dyDescent="0.45">
      <c r="Z58" s="4"/>
    </row>
    <row r="59" spans="1:29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9</v>
      </c>
      <c r="AC59">
        <f t="shared" ref="AC59:AC61" si="5">AB59/16</f>
        <v>0.5625</v>
      </c>
    </row>
    <row r="60" spans="1:29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5"/>
        <v>0</v>
      </c>
    </row>
    <row r="61" spans="1:29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5"/>
        <v>0</v>
      </c>
    </row>
    <row r="66" spans="25:29" x14ac:dyDescent="0.45">
      <c r="AA66" s="2" t="s">
        <v>22</v>
      </c>
      <c r="AB66">
        <f>SUM(AB57:AB63)</f>
        <v>25</v>
      </c>
    </row>
    <row r="67" spans="25:29" x14ac:dyDescent="0.45">
      <c r="AA67" s="2" t="s">
        <v>23</v>
      </c>
      <c r="AB67">
        <f>COUNT(AB57:AB60,AB61)*16</f>
        <v>64</v>
      </c>
    </row>
    <row r="69" spans="25:29" x14ac:dyDescent="0.45">
      <c r="AA69" t="s">
        <v>20</v>
      </c>
      <c r="AB69" t="s">
        <v>19</v>
      </c>
      <c r="AC69" t="s">
        <v>18</v>
      </c>
    </row>
    <row r="70" spans="25:29" x14ac:dyDescent="0.45">
      <c r="Z70" s="4"/>
    </row>
    <row r="71" spans="25:29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11</v>
      </c>
      <c r="AC71">
        <f>AB71/16</f>
        <v>0.6875</v>
      </c>
    </row>
    <row r="72" spans="25:29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8</v>
      </c>
      <c r="AC72">
        <f>AB72/16</f>
        <v>0.5</v>
      </c>
    </row>
    <row r="73" spans="25:29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14</v>
      </c>
      <c r="AC73">
        <f>AB73/16</f>
        <v>0.875</v>
      </c>
    </row>
    <row r="74" spans="25:29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7</v>
      </c>
      <c r="AC74">
        <f>AB74/16</f>
        <v>0.4375</v>
      </c>
    </row>
    <row r="75" spans="25:29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</sheetData>
  <phoneticPr fontId="4" type="noConversion"/>
  <conditionalFormatting sqref="F40:T48">
    <cfRule type="cellIs" dxfId="10" priority="2" operator="greaterThan">
      <formula>0</formula>
    </cfRule>
  </conditionalFormatting>
  <conditionalFormatting sqref="F3:U39">
    <cfRule type="cellIs" dxfId="9" priority="3" operator="greaterThan">
      <formula>0</formula>
    </cfRule>
  </conditionalFormatting>
  <conditionalFormatting sqref="U40:U49">
    <cfRule type="cellIs" dxfId="8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8FAA-1FD1-4CF4-835D-55B4E8CEC7CE}">
  <dimension ref="A1:AG75"/>
  <sheetViews>
    <sheetView topLeftCell="A26" zoomScale="85" zoomScaleNormal="85" workbookViewId="0">
      <selection activeCell="AC50" sqref="AC50"/>
    </sheetView>
  </sheetViews>
  <sheetFormatPr defaultRowHeight="14.25" x14ac:dyDescent="0.45"/>
  <cols>
    <col min="1" max="1" width="86.73046875" customWidth="1"/>
    <col min="2" max="2" width="10" bestFit="1" customWidth="1"/>
    <col min="3" max="3" width="16.86328125" customWidth="1"/>
    <col min="4" max="4" width="9" bestFit="1" customWidth="1"/>
    <col min="5" max="5" width="10" bestFit="1" customWidth="1"/>
    <col min="6" max="6" width="6.59765625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1" width="3.1328125" bestFit="1" customWidth="1"/>
    <col min="12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6" max="26" width="23.1328125" bestFit="1" customWidth="1"/>
    <col min="27" max="27" width="15" customWidth="1"/>
    <col min="31" max="31" width="17.265625" bestFit="1" customWidth="1"/>
    <col min="32" max="32" width="16.3984375" bestFit="1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t="s">
        <v>104</v>
      </c>
      <c r="B3" t="s">
        <v>25</v>
      </c>
      <c r="C3" t="str">
        <f t="shared" ref="C3:C48" si="0">MID(LEFT(A3,FIND("-",A3)-1),FIND("_",A3)+1,LEN(A3))</f>
        <v>10069</v>
      </c>
      <c r="D3" t="s">
        <v>26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f t="shared" ref="V3:V34" si="1">SUM(F3:U3)</f>
        <v>0</v>
      </c>
      <c r="W3" s="3">
        <f t="shared" ref="W3:W34" si="2">COUNTIF(F3:U3,"&gt;=1")</f>
        <v>0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t="s">
        <v>105</v>
      </c>
      <c r="B4" t="s">
        <v>25</v>
      </c>
      <c r="C4" t="str">
        <f t="shared" si="0"/>
        <v>10069</v>
      </c>
      <c r="D4" t="s">
        <v>26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f t="shared" si="1"/>
        <v>0</v>
      </c>
      <c r="W4" s="3">
        <f t="shared" si="2"/>
        <v>0</v>
      </c>
      <c r="Z4" t="s">
        <v>15</v>
      </c>
      <c r="AA4" t="s">
        <v>21</v>
      </c>
    </row>
    <row r="5" spans="1:31" x14ac:dyDescent="0.45">
      <c r="A5" t="s">
        <v>106</v>
      </c>
      <c r="B5" t="s">
        <v>27</v>
      </c>
      <c r="C5" t="str">
        <f t="shared" si="0"/>
        <v>10036</v>
      </c>
      <c r="D5" t="s">
        <v>28</v>
      </c>
      <c r="F5">
        <v>0</v>
      </c>
      <c r="G5">
        <v>1</v>
      </c>
      <c r="H5">
        <v>1</v>
      </c>
      <c r="I5">
        <v>2</v>
      </c>
      <c r="J5">
        <v>1</v>
      </c>
      <c r="K5">
        <v>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f t="shared" si="1"/>
        <v>6</v>
      </c>
      <c r="W5" s="3">
        <f t="shared" si="2"/>
        <v>5</v>
      </c>
      <c r="Z5" t="s">
        <v>16</v>
      </c>
      <c r="AA5" t="s">
        <v>103</v>
      </c>
    </row>
    <row r="6" spans="1:31" x14ac:dyDescent="0.45">
      <c r="A6" t="s">
        <v>107</v>
      </c>
      <c r="B6" t="s">
        <v>27</v>
      </c>
      <c r="C6" t="str">
        <f t="shared" si="0"/>
        <v>10036</v>
      </c>
      <c r="D6" t="s">
        <v>28</v>
      </c>
      <c r="F6">
        <v>0</v>
      </c>
      <c r="G6">
        <v>0</v>
      </c>
      <c r="H6">
        <v>0</v>
      </c>
      <c r="I6">
        <v>1</v>
      </c>
      <c r="J6">
        <v>1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f t="shared" si="1"/>
        <v>3</v>
      </c>
      <c r="W6" s="3">
        <f t="shared" si="2"/>
        <v>3</v>
      </c>
      <c r="Z6" t="s">
        <v>17</v>
      </c>
      <c r="AA6">
        <v>-4</v>
      </c>
    </row>
    <row r="7" spans="1:31" x14ac:dyDescent="0.45">
      <c r="A7" t="s">
        <v>108</v>
      </c>
      <c r="B7" t="s">
        <v>29</v>
      </c>
      <c r="C7" t="str">
        <f t="shared" si="0"/>
        <v>10034</v>
      </c>
      <c r="D7" t="s">
        <v>32</v>
      </c>
      <c r="F7">
        <v>1</v>
      </c>
      <c r="G7">
        <v>2</v>
      </c>
      <c r="H7">
        <v>2</v>
      </c>
      <c r="I7">
        <v>2</v>
      </c>
      <c r="J7">
        <v>2</v>
      </c>
      <c r="K7">
        <v>1</v>
      </c>
      <c r="L7">
        <v>2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</v>
      </c>
      <c r="V7">
        <f t="shared" si="1"/>
        <v>15</v>
      </c>
      <c r="W7" s="3">
        <f t="shared" si="2"/>
        <v>10</v>
      </c>
    </row>
    <row r="8" spans="1:31" x14ac:dyDescent="0.45">
      <c r="A8" t="s">
        <v>109</v>
      </c>
      <c r="B8" t="s">
        <v>29</v>
      </c>
      <c r="C8" t="str">
        <f t="shared" si="0"/>
        <v>10034</v>
      </c>
      <c r="D8" t="s">
        <v>32</v>
      </c>
      <c r="F8">
        <v>1</v>
      </c>
      <c r="G8">
        <v>1</v>
      </c>
      <c r="H8">
        <v>2</v>
      </c>
      <c r="I8">
        <v>1</v>
      </c>
      <c r="J8">
        <v>1</v>
      </c>
      <c r="K8">
        <v>1</v>
      </c>
      <c r="L8">
        <v>2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f t="shared" si="1"/>
        <v>10</v>
      </c>
      <c r="W8" s="3">
        <f t="shared" si="2"/>
        <v>8</v>
      </c>
    </row>
    <row r="9" spans="1:31" x14ac:dyDescent="0.45">
      <c r="A9" t="s">
        <v>110</v>
      </c>
      <c r="B9" t="s">
        <v>30</v>
      </c>
      <c r="C9" t="str">
        <f t="shared" si="0"/>
        <v>10037</v>
      </c>
      <c r="D9" t="s">
        <v>33</v>
      </c>
      <c r="F9">
        <v>1</v>
      </c>
      <c r="G9">
        <v>0</v>
      </c>
      <c r="H9">
        <v>0</v>
      </c>
      <c r="I9">
        <v>1</v>
      </c>
      <c r="J9">
        <v>0</v>
      </c>
      <c r="K9">
        <v>1</v>
      </c>
      <c r="L9">
        <v>1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 t="shared" si="1"/>
        <v>5</v>
      </c>
      <c r="W9" s="3">
        <f t="shared" si="2"/>
        <v>5</v>
      </c>
    </row>
    <row r="10" spans="1:31" x14ac:dyDescent="0.45">
      <c r="A10" t="s">
        <v>111</v>
      </c>
      <c r="B10" t="s">
        <v>30</v>
      </c>
      <c r="C10" t="str">
        <f t="shared" si="0"/>
        <v>10037</v>
      </c>
      <c r="D10" t="s">
        <v>33</v>
      </c>
      <c r="F10">
        <v>1</v>
      </c>
      <c r="G10">
        <v>1</v>
      </c>
      <c r="H10">
        <v>0</v>
      </c>
      <c r="I10">
        <v>2</v>
      </c>
      <c r="J10">
        <v>1</v>
      </c>
      <c r="K10">
        <v>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f t="shared" si="1"/>
        <v>6</v>
      </c>
      <c r="W10" s="3">
        <f t="shared" si="2"/>
        <v>5</v>
      </c>
    </row>
    <row r="11" spans="1:31" x14ac:dyDescent="0.45">
      <c r="A11" t="s">
        <v>112</v>
      </c>
      <c r="B11" t="s">
        <v>31</v>
      </c>
      <c r="C11" t="str">
        <f t="shared" si="0"/>
        <v>10038</v>
      </c>
      <c r="D11" t="s">
        <v>26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f t="shared" si="1"/>
        <v>1</v>
      </c>
      <c r="W11" s="3">
        <f t="shared" si="2"/>
        <v>1</v>
      </c>
    </row>
    <row r="12" spans="1:31" x14ac:dyDescent="0.45">
      <c r="A12" t="s">
        <v>113</v>
      </c>
      <c r="B12" t="s">
        <v>31</v>
      </c>
      <c r="C12" t="str">
        <f t="shared" si="0"/>
        <v>10038</v>
      </c>
      <c r="D12" t="s">
        <v>26</v>
      </c>
      <c r="F12">
        <v>0</v>
      </c>
      <c r="G12">
        <v>1</v>
      </c>
      <c r="H12">
        <v>1</v>
      </c>
      <c r="I12">
        <v>1</v>
      </c>
      <c r="J12">
        <v>0</v>
      </c>
      <c r="K12">
        <v>1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f t="shared" si="1"/>
        <v>6</v>
      </c>
      <c r="W12" s="3">
        <f t="shared" si="2"/>
        <v>6</v>
      </c>
    </row>
    <row r="13" spans="1:31" x14ac:dyDescent="0.45">
      <c r="A13" t="s">
        <v>114</v>
      </c>
      <c r="B13" t="s">
        <v>54</v>
      </c>
      <c r="C13" t="str">
        <f t="shared" si="0"/>
        <v>10039</v>
      </c>
      <c r="D13" t="s">
        <v>26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f t="shared" si="1"/>
        <v>1</v>
      </c>
      <c r="W13" s="3">
        <f t="shared" si="2"/>
        <v>1</v>
      </c>
    </row>
    <row r="14" spans="1:31" x14ac:dyDescent="0.45">
      <c r="A14" t="s">
        <v>115</v>
      </c>
      <c r="B14" t="s">
        <v>54</v>
      </c>
      <c r="C14" t="str">
        <f t="shared" si="0"/>
        <v>10039</v>
      </c>
      <c r="D14" t="s">
        <v>26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f t="shared" si="1"/>
        <v>2</v>
      </c>
      <c r="W14" s="3">
        <f t="shared" si="2"/>
        <v>2</v>
      </c>
    </row>
    <row r="15" spans="1:31" x14ac:dyDescent="0.45">
      <c r="A15" t="s">
        <v>116</v>
      </c>
      <c r="B15" t="s">
        <v>57</v>
      </c>
      <c r="C15" t="str">
        <f t="shared" si="0"/>
        <v>10040</v>
      </c>
      <c r="D15" t="s">
        <v>33</v>
      </c>
      <c r="F15">
        <v>1</v>
      </c>
      <c r="G15">
        <v>1</v>
      </c>
      <c r="H15">
        <v>2</v>
      </c>
      <c r="I15">
        <v>2</v>
      </c>
      <c r="J15">
        <v>2</v>
      </c>
      <c r="K15">
        <v>1</v>
      </c>
      <c r="L15">
        <v>1</v>
      </c>
      <c r="M15">
        <v>1</v>
      </c>
      <c r="N15">
        <v>1</v>
      </c>
      <c r="O15">
        <v>2</v>
      </c>
      <c r="P15">
        <v>2</v>
      </c>
      <c r="Q15">
        <v>1</v>
      </c>
      <c r="R15">
        <v>1</v>
      </c>
      <c r="S15">
        <v>1</v>
      </c>
      <c r="T15">
        <v>1</v>
      </c>
      <c r="U15">
        <v>1</v>
      </c>
      <c r="V15">
        <f t="shared" si="1"/>
        <v>21</v>
      </c>
      <c r="W15" s="3">
        <f t="shared" si="2"/>
        <v>16</v>
      </c>
      <c r="AE15" s="2"/>
    </row>
    <row r="16" spans="1:31" x14ac:dyDescent="0.45">
      <c r="A16" t="s">
        <v>117</v>
      </c>
      <c r="B16" t="s">
        <v>57</v>
      </c>
      <c r="C16" t="str">
        <f t="shared" si="0"/>
        <v>10040</v>
      </c>
      <c r="D16" t="s">
        <v>33</v>
      </c>
      <c r="F16">
        <v>2</v>
      </c>
      <c r="G16">
        <v>1</v>
      </c>
      <c r="H16">
        <v>2</v>
      </c>
      <c r="I16">
        <v>2</v>
      </c>
      <c r="J16">
        <v>2</v>
      </c>
      <c r="K16">
        <v>2</v>
      </c>
      <c r="L16">
        <v>2</v>
      </c>
      <c r="M16">
        <v>1</v>
      </c>
      <c r="N16">
        <v>1</v>
      </c>
      <c r="O16">
        <v>1</v>
      </c>
      <c r="P16">
        <v>0</v>
      </c>
      <c r="Q16">
        <v>1</v>
      </c>
      <c r="R16">
        <v>0</v>
      </c>
      <c r="S16">
        <v>1</v>
      </c>
      <c r="T16">
        <v>1</v>
      </c>
      <c r="U16">
        <v>1</v>
      </c>
      <c r="V16">
        <f t="shared" si="1"/>
        <v>20</v>
      </c>
      <c r="W16" s="3">
        <f t="shared" si="2"/>
        <v>14</v>
      </c>
    </row>
    <row r="17" spans="1:33" x14ac:dyDescent="0.45">
      <c r="A17" t="s">
        <v>118</v>
      </c>
      <c r="B17" t="s">
        <v>58</v>
      </c>
      <c r="C17" t="str">
        <f t="shared" si="0"/>
        <v>1003E</v>
      </c>
      <c r="D17" t="s">
        <v>26</v>
      </c>
      <c r="F17">
        <v>1</v>
      </c>
      <c r="G17">
        <v>1</v>
      </c>
      <c r="H17">
        <v>2</v>
      </c>
      <c r="I17">
        <v>2</v>
      </c>
      <c r="J17">
        <v>2</v>
      </c>
      <c r="K17">
        <v>2</v>
      </c>
      <c r="L17">
        <v>2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f t="shared" si="1"/>
        <v>13</v>
      </c>
      <c r="W17" s="3">
        <f t="shared" si="2"/>
        <v>8</v>
      </c>
    </row>
    <row r="18" spans="1:33" x14ac:dyDescent="0.45">
      <c r="A18" t="s">
        <v>119</v>
      </c>
      <c r="B18" t="s">
        <v>58</v>
      </c>
      <c r="C18" t="str">
        <f t="shared" si="0"/>
        <v>1003E</v>
      </c>
      <c r="D18" t="s">
        <v>26</v>
      </c>
      <c r="F18">
        <v>0</v>
      </c>
      <c r="G18">
        <v>0</v>
      </c>
      <c r="H18">
        <v>1</v>
      </c>
      <c r="I18">
        <v>0</v>
      </c>
      <c r="J18">
        <v>1</v>
      </c>
      <c r="K18">
        <v>1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f t="shared" si="1"/>
        <v>4</v>
      </c>
      <c r="W18" s="3">
        <f t="shared" si="2"/>
        <v>4</v>
      </c>
    </row>
    <row r="19" spans="1:33" x14ac:dyDescent="0.45">
      <c r="A19" t="s">
        <v>120</v>
      </c>
      <c r="B19" t="s">
        <v>59</v>
      </c>
      <c r="C19" t="str">
        <f t="shared" si="0"/>
        <v>1003B</v>
      </c>
      <c r="D19" t="s">
        <v>32</v>
      </c>
      <c r="F19">
        <v>0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0</v>
      </c>
      <c r="S19">
        <v>0</v>
      </c>
      <c r="T19">
        <v>0</v>
      </c>
      <c r="U19">
        <v>0</v>
      </c>
      <c r="V19">
        <f t="shared" si="1"/>
        <v>11</v>
      </c>
      <c r="W19" s="3">
        <f t="shared" si="2"/>
        <v>11</v>
      </c>
    </row>
    <row r="20" spans="1:33" ht="14.25" customHeight="1" x14ac:dyDescent="0.45">
      <c r="A20" t="s">
        <v>121</v>
      </c>
      <c r="B20" t="s">
        <v>59</v>
      </c>
      <c r="C20" t="str">
        <f t="shared" si="0"/>
        <v>1003B</v>
      </c>
      <c r="D20" t="s">
        <v>32</v>
      </c>
      <c r="F20">
        <v>0</v>
      </c>
      <c r="G20">
        <v>1</v>
      </c>
      <c r="H20">
        <v>0</v>
      </c>
      <c r="I20">
        <v>0</v>
      </c>
      <c r="J20">
        <v>1</v>
      </c>
      <c r="K20">
        <v>1</v>
      </c>
      <c r="L20">
        <v>1</v>
      </c>
      <c r="M20">
        <v>1</v>
      </c>
      <c r="N20">
        <v>1</v>
      </c>
      <c r="O20">
        <v>0</v>
      </c>
      <c r="P20">
        <v>1</v>
      </c>
      <c r="Q20">
        <v>1</v>
      </c>
      <c r="R20">
        <v>1</v>
      </c>
      <c r="S20">
        <v>0</v>
      </c>
      <c r="T20">
        <v>0</v>
      </c>
      <c r="U20">
        <v>0</v>
      </c>
      <c r="V20">
        <f t="shared" si="1"/>
        <v>9</v>
      </c>
      <c r="W20" s="3">
        <f t="shared" si="2"/>
        <v>9</v>
      </c>
    </row>
    <row r="21" spans="1:33" x14ac:dyDescent="0.45">
      <c r="A21" t="s">
        <v>122</v>
      </c>
      <c r="B21" t="s">
        <v>60</v>
      </c>
      <c r="C21" t="str">
        <f t="shared" si="0"/>
        <v>1003C</v>
      </c>
      <c r="D21" t="s">
        <v>32</v>
      </c>
      <c r="F21">
        <v>1</v>
      </c>
      <c r="G21">
        <v>1</v>
      </c>
      <c r="H21">
        <v>1</v>
      </c>
      <c r="I21">
        <v>1</v>
      </c>
      <c r="J21">
        <v>0</v>
      </c>
      <c r="K21">
        <v>0</v>
      </c>
      <c r="L21">
        <v>1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f t="shared" si="1"/>
        <v>7</v>
      </c>
      <c r="W21" s="3">
        <f t="shared" si="2"/>
        <v>7</v>
      </c>
    </row>
    <row r="22" spans="1:33" x14ac:dyDescent="0.45">
      <c r="A22" t="s">
        <v>123</v>
      </c>
      <c r="B22" t="s">
        <v>60</v>
      </c>
      <c r="C22" t="str">
        <f t="shared" si="0"/>
        <v>1003C</v>
      </c>
      <c r="D22" t="s">
        <v>32</v>
      </c>
      <c r="F22">
        <v>0</v>
      </c>
      <c r="G22">
        <v>1</v>
      </c>
      <c r="H22">
        <v>0</v>
      </c>
      <c r="I22">
        <v>0</v>
      </c>
      <c r="J22">
        <v>1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f t="shared" si="1"/>
        <v>4</v>
      </c>
      <c r="W22" s="3">
        <f t="shared" si="2"/>
        <v>4</v>
      </c>
    </row>
    <row r="23" spans="1:33" x14ac:dyDescent="0.45">
      <c r="A23" t="s">
        <v>124</v>
      </c>
      <c r="B23" t="s">
        <v>61</v>
      </c>
      <c r="C23" t="str">
        <f t="shared" si="0"/>
        <v>10032</v>
      </c>
      <c r="D23" t="s">
        <v>32</v>
      </c>
      <c r="F23">
        <v>1</v>
      </c>
      <c r="G23">
        <v>1</v>
      </c>
      <c r="H23">
        <v>2</v>
      </c>
      <c r="I23">
        <v>2</v>
      </c>
      <c r="J23">
        <v>1</v>
      </c>
      <c r="K23">
        <v>2</v>
      </c>
      <c r="L23">
        <v>1</v>
      </c>
      <c r="M23">
        <v>1</v>
      </c>
      <c r="N23">
        <v>1</v>
      </c>
      <c r="O23">
        <v>1</v>
      </c>
      <c r="P23">
        <v>0</v>
      </c>
      <c r="Q23">
        <v>0</v>
      </c>
      <c r="R23">
        <v>0</v>
      </c>
      <c r="S23">
        <v>0</v>
      </c>
      <c r="T23">
        <v>1</v>
      </c>
      <c r="U23">
        <v>1</v>
      </c>
      <c r="V23">
        <f t="shared" si="1"/>
        <v>15</v>
      </c>
      <c r="W23" s="3">
        <f t="shared" si="2"/>
        <v>12</v>
      </c>
    </row>
    <row r="24" spans="1:33" x14ac:dyDescent="0.45">
      <c r="A24" t="s">
        <v>125</v>
      </c>
      <c r="B24" t="s">
        <v>61</v>
      </c>
      <c r="C24" t="str">
        <f t="shared" si="0"/>
        <v>10032</v>
      </c>
      <c r="D24" t="s">
        <v>32</v>
      </c>
      <c r="F24">
        <v>0</v>
      </c>
      <c r="G24">
        <v>1</v>
      </c>
      <c r="H24">
        <v>0</v>
      </c>
      <c r="I24">
        <v>0</v>
      </c>
      <c r="J24">
        <v>1</v>
      </c>
      <c r="K24">
        <v>1</v>
      </c>
      <c r="L24">
        <v>0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f t="shared" si="1"/>
        <v>4</v>
      </c>
      <c r="W24" s="3">
        <f t="shared" si="2"/>
        <v>4</v>
      </c>
    </row>
    <row r="25" spans="1:33" x14ac:dyDescent="0.45">
      <c r="A25" t="s">
        <v>126</v>
      </c>
      <c r="B25" t="s">
        <v>62</v>
      </c>
      <c r="C25" t="str">
        <f t="shared" si="0"/>
        <v>1002F</v>
      </c>
      <c r="D25" t="s">
        <v>28</v>
      </c>
      <c r="F25">
        <v>1</v>
      </c>
      <c r="G25">
        <v>1</v>
      </c>
      <c r="H25">
        <v>0</v>
      </c>
      <c r="I25">
        <v>0</v>
      </c>
      <c r="J25">
        <v>1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f t="shared" si="1"/>
        <v>5</v>
      </c>
      <c r="W25" s="3">
        <f t="shared" si="2"/>
        <v>5</v>
      </c>
    </row>
    <row r="26" spans="1:33" x14ac:dyDescent="0.45">
      <c r="A26" t="s">
        <v>127</v>
      </c>
      <c r="B26" t="s">
        <v>62</v>
      </c>
      <c r="C26" t="str">
        <f t="shared" si="0"/>
        <v>1002F</v>
      </c>
      <c r="D26" t="s">
        <v>28</v>
      </c>
      <c r="F26">
        <v>0</v>
      </c>
      <c r="G26">
        <v>0</v>
      </c>
      <c r="H26">
        <v>0</v>
      </c>
      <c r="I26">
        <v>1</v>
      </c>
      <c r="J26">
        <v>1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f t="shared" si="1"/>
        <v>3</v>
      </c>
      <c r="W26" s="3">
        <f t="shared" si="2"/>
        <v>3</v>
      </c>
    </row>
    <row r="27" spans="1:33" x14ac:dyDescent="0.45">
      <c r="A27" t="s">
        <v>128</v>
      </c>
      <c r="B27" t="s">
        <v>63</v>
      </c>
      <c r="C27" t="str">
        <f t="shared" si="0"/>
        <v>1003D</v>
      </c>
      <c r="D27" t="s">
        <v>28</v>
      </c>
      <c r="F27">
        <v>2</v>
      </c>
      <c r="G27">
        <v>1</v>
      </c>
      <c r="H27">
        <v>2</v>
      </c>
      <c r="I27">
        <v>2</v>
      </c>
      <c r="J27">
        <v>3</v>
      </c>
      <c r="K27">
        <v>2</v>
      </c>
      <c r="L27">
        <v>2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1</v>
      </c>
      <c r="V27">
        <f t="shared" si="1"/>
        <v>17</v>
      </c>
      <c r="W27" s="3">
        <f t="shared" si="2"/>
        <v>10</v>
      </c>
      <c r="AA27" t="s">
        <v>20</v>
      </c>
      <c r="AB27" t="s">
        <v>19</v>
      </c>
      <c r="AC27" t="s">
        <v>18</v>
      </c>
      <c r="AE27" s="2"/>
    </row>
    <row r="28" spans="1:33" x14ac:dyDescent="0.45">
      <c r="A28" t="s">
        <v>129</v>
      </c>
      <c r="B28" t="s">
        <v>63</v>
      </c>
      <c r="C28" t="str">
        <f t="shared" si="0"/>
        <v>1003D</v>
      </c>
      <c r="D28" t="s">
        <v>28</v>
      </c>
      <c r="F28">
        <v>2</v>
      </c>
      <c r="G28">
        <v>1</v>
      </c>
      <c r="H28">
        <v>1</v>
      </c>
      <c r="I28">
        <v>1</v>
      </c>
      <c r="J28">
        <v>2</v>
      </c>
      <c r="K28">
        <v>2</v>
      </c>
      <c r="L28">
        <v>1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1</v>
      </c>
      <c r="V28">
        <f t="shared" si="1"/>
        <v>13</v>
      </c>
      <c r="W28" s="3">
        <f t="shared" si="2"/>
        <v>10</v>
      </c>
      <c r="Z28" s="4"/>
    </row>
    <row r="29" spans="1:33" x14ac:dyDescent="0.45">
      <c r="A29" t="s">
        <v>130</v>
      </c>
      <c r="B29" t="s">
        <v>64</v>
      </c>
      <c r="C29" t="str">
        <f t="shared" si="0"/>
        <v>1003A</v>
      </c>
      <c r="D29" t="s">
        <v>28</v>
      </c>
      <c r="F29">
        <v>1</v>
      </c>
      <c r="G29">
        <v>1</v>
      </c>
      <c r="H29">
        <v>0</v>
      </c>
      <c r="I29">
        <v>1</v>
      </c>
      <c r="J29">
        <v>2</v>
      </c>
      <c r="K29">
        <v>2</v>
      </c>
      <c r="L29">
        <v>0</v>
      </c>
      <c r="M29">
        <v>1</v>
      </c>
      <c r="N29">
        <v>2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f t="shared" si="1"/>
        <v>11</v>
      </c>
      <c r="W29" s="3">
        <f t="shared" si="2"/>
        <v>8</v>
      </c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0</v>
      </c>
      <c r="AC29">
        <f t="shared" ref="AC29:AC36" si="3">AB29/16</f>
        <v>0</v>
      </c>
    </row>
    <row r="30" spans="1:33" x14ac:dyDescent="0.45">
      <c r="A30" t="s">
        <v>131</v>
      </c>
      <c r="B30" t="s">
        <v>64</v>
      </c>
      <c r="C30" t="str">
        <f t="shared" si="0"/>
        <v>1003A</v>
      </c>
      <c r="D30" t="s">
        <v>28</v>
      </c>
      <c r="F30">
        <v>0</v>
      </c>
      <c r="G30">
        <v>1</v>
      </c>
      <c r="H30">
        <v>0</v>
      </c>
      <c r="I30">
        <v>1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f t="shared" si="1"/>
        <v>3</v>
      </c>
      <c r="W30" s="3">
        <f t="shared" si="2"/>
        <v>3</v>
      </c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6</v>
      </c>
      <c r="AC30">
        <f t="shared" si="3"/>
        <v>0.375</v>
      </c>
    </row>
    <row r="31" spans="1:33" x14ac:dyDescent="0.45">
      <c r="A31" t="s">
        <v>132</v>
      </c>
      <c r="B31" t="s">
        <v>65</v>
      </c>
      <c r="C31" t="str">
        <f t="shared" si="0"/>
        <v>10031</v>
      </c>
      <c r="D31" t="s">
        <v>33</v>
      </c>
      <c r="F31">
        <v>1</v>
      </c>
      <c r="G31">
        <v>1</v>
      </c>
      <c r="H31">
        <v>1</v>
      </c>
      <c r="I31">
        <v>2</v>
      </c>
      <c r="J31">
        <v>2</v>
      </c>
      <c r="K31">
        <v>2</v>
      </c>
      <c r="L31">
        <v>0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1</v>
      </c>
      <c r="V31">
        <f t="shared" si="1"/>
        <v>12</v>
      </c>
      <c r="W31" s="3">
        <f t="shared" si="2"/>
        <v>9</v>
      </c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3</v>
      </c>
      <c r="AC31">
        <f t="shared" si="3"/>
        <v>0.1875</v>
      </c>
      <c r="AF31" s="2"/>
      <c r="AG31" s="2"/>
    </row>
    <row r="32" spans="1:33" x14ac:dyDescent="0.45">
      <c r="A32" t="s">
        <v>133</v>
      </c>
      <c r="B32" t="s">
        <v>65</v>
      </c>
      <c r="C32" t="str">
        <f t="shared" si="0"/>
        <v>10031</v>
      </c>
      <c r="D32" t="s">
        <v>33</v>
      </c>
      <c r="F32">
        <v>1</v>
      </c>
      <c r="G32">
        <v>1</v>
      </c>
      <c r="H32">
        <v>0</v>
      </c>
      <c r="I32">
        <v>1</v>
      </c>
      <c r="J32">
        <v>1</v>
      </c>
      <c r="K32">
        <v>1</v>
      </c>
      <c r="L32">
        <v>0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f t="shared" si="1"/>
        <v>6</v>
      </c>
      <c r="W32" s="3">
        <f t="shared" si="2"/>
        <v>6</v>
      </c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8</v>
      </c>
      <c r="AC32">
        <f t="shared" si="3"/>
        <v>0.5</v>
      </c>
    </row>
    <row r="33" spans="1:29" x14ac:dyDescent="0.45">
      <c r="A33" t="s">
        <v>313</v>
      </c>
      <c r="B33" t="s">
        <v>257</v>
      </c>
      <c r="C33" t="str">
        <f t="shared" si="0"/>
        <v>10245</v>
      </c>
      <c r="D33" t="s">
        <v>26</v>
      </c>
      <c r="F33">
        <v>2</v>
      </c>
      <c r="G33">
        <v>2</v>
      </c>
      <c r="H33">
        <v>1</v>
      </c>
      <c r="I33">
        <v>1</v>
      </c>
      <c r="J33">
        <v>2</v>
      </c>
      <c r="K33">
        <v>1</v>
      </c>
      <c r="L33">
        <v>1</v>
      </c>
      <c r="M33">
        <v>1</v>
      </c>
      <c r="N33">
        <v>1</v>
      </c>
      <c r="O33">
        <v>2</v>
      </c>
      <c r="P33">
        <v>2</v>
      </c>
      <c r="Q33">
        <v>0</v>
      </c>
      <c r="R33">
        <v>0</v>
      </c>
      <c r="S33">
        <v>0</v>
      </c>
      <c r="T33">
        <v>2</v>
      </c>
      <c r="U33">
        <v>2</v>
      </c>
      <c r="V33">
        <f t="shared" si="1"/>
        <v>20</v>
      </c>
      <c r="W33" s="3">
        <f t="shared" si="2"/>
        <v>13</v>
      </c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13</v>
      </c>
      <c r="AC33">
        <f t="shared" si="3"/>
        <v>0.8125</v>
      </c>
    </row>
    <row r="34" spans="1:29" x14ac:dyDescent="0.45">
      <c r="A34" t="s">
        <v>340</v>
      </c>
      <c r="B34" t="s">
        <v>257</v>
      </c>
      <c r="C34" t="str">
        <f t="shared" si="0"/>
        <v>10245</v>
      </c>
      <c r="D34" t="s">
        <v>26</v>
      </c>
      <c r="F34">
        <v>1</v>
      </c>
      <c r="G34">
        <v>2</v>
      </c>
      <c r="H34">
        <v>2</v>
      </c>
      <c r="I34">
        <v>1</v>
      </c>
      <c r="J34">
        <v>2</v>
      </c>
      <c r="K34">
        <v>1</v>
      </c>
      <c r="L34">
        <v>2</v>
      </c>
      <c r="M34">
        <v>2</v>
      </c>
      <c r="N34">
        <v>1</v>
      </c>
      <c r="O34">
        <v>2</v>
      </c>
      <c r="P34">
        <v>0</v>
      </c>
      <c r="Q34">
        <v>0</v>
      </c>
      <c r="R34">
        <v>0</v>
      </c>
      <c r="S34">
        <v>0</v>
      </c>
      <c r="T34">
        <v>2</v>
      </c>
      <c r="U34">
        <v>2</v>
      </c>
      <c r="V34">
        <f t="shared" si="1"/>
        <v>20</v>
      </c>
      <c r="W34" s="3">
        <f t="shared" si="2"/>
        <v>12</v>
      </c>
      <c r="Z34" s="4"/>
    </row>
    <row r="35" spans="1:29" x14ac:dyDescent="0.45">
      <c r="A35" t="s">
        <v>314</v>
      </c>
      <c r="B35" t="s">
        <v>259</v>
      </c>
      <c r="C35" t="str">
        <f t="shared" si="0"/>
        <v>102A8</v>
      </c>
      <c r="D35" t="s">
        <v>26</v>
      </c>
      <c r="F35">
        <v>2</v>
      </c>
      <c r="G35">
        <v>1</v>
      </c>
      <c r="H35">
        <v>0</v>
      </c>
      <c r="I35">
        <v>0</v>
      </c>
      <c r="J35">
        <v>1</v>
      </c>
      <c r="K35">
        <v>1</v>
      </c>
      <c r="L35">
        <v>0</v>
      </c>
      <c r="M35">
        <v>2</v>
      </c>
      <c r="N35">
        <v>1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1</v>
      </c>
      <c r="V35">
        <f t="shared" ref="V35:V48" si="4">SUM(F35:U35)</f>
        <v>10</v>
      </c>
      <c r="W35" s="3">
        <f t="shared" ref="W35:W48" si="5">COUNTIF(F35:U35,"&gt;=1")</f>
        <v>8</v>
      </c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10</v>
      </c>
      <c r="AC35">
        <f t="shared" si="3"/>
        <v>0.625</v>
      </c>
    </row>
    <row r="36" spans="1:29" x14ac:dyDescent="0.45">
      <c r="A36" t="s">
        <v>341</v>
      </c>
      <c r="B36" t="s">
        <v>259</v>
      </c>
      <c r="C36" t="str">
        <f t="shared" si="0"/>
        <v>102A8</v>
      </c>
      <c r="D36" t="s">
        <v>26</v>
      </c>
      <c r="F36">
        <v>1</v>
      </c>
      <c r="G36">
        <v>1</v>
      </c>
      <c r="H36">
        <v>0</v>
      </c>
      <c r="I36">
        <v>0</v>
      </c>
      <c r="J36">
        <v>1</v>
      </c>
      <c r="K36">
        <v>3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3</v>
      </c>
      <c r="V36">
        <f t="shared" si="4"/>
        <v>10</v>
      </c>
      <c r="W36" s="3">
        <f t="shared" si="5"/>
        <v>6</v>
      </c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12</v>
      </c>
      <c r="AC36">
        <f t="shared" si="3"/>
        <v>0.75</v>
      </c>
    </row>
    <row r="37" spans="1:29" x14ac:dyDescent="0.45">
      <c r="A37" t="s">
        <v>315</v>
      </c>
      <c r="B37" t="s">
        <v>261</v>
      </c>
      <c r="C37" t="str">
        <f t="shared" si="0"/>
        <v>10064</v>
      </c>
      <c r="D37" t="s">
        <v>26</v>
      </c>
      <c r="F37">
        <v>2</v>
      </c>
      <c r="G37">
        <v>2</v>
      </c>
      <c r="H37">
        <v>3</v>
      </c>
      <c r="I37">
        <v>2</v>
      </c>
      <c r="J37">
        <v>2</v>
      </c>
      <c r="K37">
        <v>1</v>
      </c>
      <c r="L37">
        <v>1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1</v>
      </c>
      <c r="V37">
        <f t="shared" si="4"/>
        <v>16</v>
      </c>
      <c r="W37" s="3">
        <f t="shared" si="5"/>
        <v>10</v>
      </c>
    </row>
    <row r="38" spans="1:29" x14ac:dyDescent="0.45">
      <c r="A38" t="s">
        <v>342</v>
      </c>
      <c r="B38" t="s">
        <v>261</v>
      </c>
      <c r="C38" t="str">
        <f t="shared" si="0"/>
        <v>10064</v>
      </c>
      <c r="D38" t="s">
        <v>26</v>
      </c>
      <c r="F38">
        <v>1</v>
      </c>
      <c r="G38">
        <v>1</v>
      </c>
      <c r="H38">
        <v>2</v>
      </c>
      <c r="I38">
        <v>2</v>
      </c>
      <c r="J38">
        <v>2</v>
      </c>
      <c r="K38">
        <v>2</v>
      </c>
      <c r="L38">
        <v>2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T38">
        <v>1</v>
      </c>
      <c r="U38">
        <v>2</v>
      </c>
      <c r="V38">
        <f t="shared" si="4"/>
        <v>15</v>
      </c>
      <c r="W38" s="3">
        <f t="shared" si="5"/>
        <v>9</v>
      </c>
      <c r="AA38" s="2" t="s">
        <v>22</v>
      </c>
      <c r="AB38">
        <f>SUM(AB29:AB35)</f>
        <v>40</v>
      </c>
    </row>
    <row r="39" spans="1:29" x14ac:dyDescent="0.45">
      <c r="A39" t="s">
        <v>316</v>
      </c>
      <c r="B39" t="s">
        <v>264</v>
      </c>
      <c r="C39" t="str">
        <f t="shared" si="0"/>
        <v>10244</v>
      </c>
      <c r="D39" t="s">
        <v>32</v>
      </c>
      <c r="F39">
        <v>1</v>
      </c>
      <c r="G39">
        <v>2</v>
      </c>
      <c r="H39">
        <v>2</v>
      </c>
      <c r="I39">
        <v>1</v>
      </c>
      <c r="J39">
        <v>1</v>
      </c>
      <c r="K39">
        <v>1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1</v>
      </c>
      <c r="V39">
        <f t="shared" si="4"/>
        <v>11</v>
      </c>
      <c r="W39" s="3">
        <f t="shared" si="5"/>
        <v>9</v>
      </c>
      <c r="AA39" s="2" t="s">
        <v>23</v>
      </c>
      <c r="AB39">
        <f>COUNT(AB29:AB32,AB33)*16</f>
        <v>80</v>
      </c>
    </row>
    <row r="40" spans="1:29" x14ac:dyDescent="0.45">
      <c r="A40" t="s">
        <v>343</v>
      </c>
      <c r="B40" t="s">
        <v>264</v>
      </c>
      <c r="C40" t="str">
        <f t="shared" si="0"/>
        <v>10244</v>
      </c>
      <c r="D40" t="s">
        <v>32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1</v>
      </c>
      <c r="V40">
        <f t="shared" si="4"/>
        <v>8</v>
      </c>
      <c r="W40" s="3">
        <f t="shared" si="5"/>
        <v>8</v>
      </c>
    </row>
    <row r="41" spans="1:29" x14ac:dyDescent="0.45">
      <c r="A41" t="s">
        <v>317</v>
      </c>
      <c r="B41" t="s">
        <v>265</v>
      </c>
      <c r="C41" t="str">
        <f t="shared" si="0"/>
        <v>1003F</v>
      </c>
      <c r="D41" t="s">
        <v>32</v>
      </c>
      <c r="F41">
        <v>1</v>
      </c>
      <c r="G41">
        <v>1</v>
      </c>
      <c r="H41">
        <v>1</v>
      </c>
      <c r="I41">
        <v>2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f t="shared" si="4"/>
        <v>23</v>
      </c>
      <c r="W41" s="3">
        <f t="shared" si="5"/>
        <v>16</v>
      </c>
      <c r="AA41" t="s">
        <v>20</v>
      </c>
      <c r="AB41" t="s">
        <v>19</v>
      </c>
      <c r="AC41" t="s">
        <v>18</v>
      </c>
    </row>
    <row r="42" spans="1:29" x14ac:dyDescent="0.45">
      <c r="A42" t="s">
        <v>344</v>
      </c>
      <c r="B42" t="s">
        <v>265</v>
      </c>
      <c r="C42" t="str">
        <f t="shared" si="0"/>
        <v>1003F</v>
      </c>
      <c r="D42" t="s">
        <v>32</v>
      </c>
      <c r="F42">
        <v>1</v>
      </c>
      <c r="G42">
        <v>2</v>
      </c>
      <c r="H42">
        <v>1</v>
      </c>
      <c r="I42">
        <v>2</v>
      </c>
      <c r="J42">
        <v>2</v>
      </c>
      <c r="K42">
        <v>2</v>
      </c>
      <c r="L42">
        <v>2</v>
      </c>
      <c r="M42">
        <v>3</v>
      </c>
      <c r="N42">
        <v>2</v>
      </c>
      <c r="O42">
        <v>2</v>
      </c>
      <c r="P42">
        <v>1</v>
      </c>
      <c r="Q42">
        <v>2</v>
      </c>
      <c r="R42">
        <v>1</v>
      </c>
      <c r="S42">
        <v>1</v>
      </c>
      <c r="T42">
        <v>1</v>
      </c>
      <c r="U42">
        <v>1</v>
      </c>
      <c r="V42">
        <f t="shared" si="4"/>
        <v>26</v>
      </c>
      <c r="W42" s="3">
        <f t="shared" si="5"/>
        <v>16</v>
      </c>
      <c r="Z42" s="4"/>
    </row>
    <row r="43" spans="1:29" x14ac:dyDescent="0.45">
      <c r="A43" t="s">
        <v>345</v>
      </c>
      <c r="B43" t="s">
        <v>267</v>
      </c>
      <c r="C43" t="str">
        <f t="shared" si="0"/>
        <v>10240</v>
      </c>
      <c r="D43" t="s">
        <v>32</v>
      </c>
      <c r="F43">
        <v>2</v>
      </c>
      <c r="G43">
        <v>2</v>
      </c>
      <c r="H43">
        <v>2</v>
      </c>
      <c r="I43">
        <v>3</v>
      </c>
      <c r="J43">
        <v>2</v>
      </c>
      <c r="K43">
        <v>1</v>
      </c>
      <c r="L43">
        <v>1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f t="shared" si="4"/>
        <v>15</v>
      </c>
      <c r="W43" s="3">
        <f t="shared" si="5"/>
        <v>9</v>
      </c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10</v>
      </c>
      <c r="AC43">
        <f t="shared" ref="AC43:AC50" si="6">AB43/16</f>
        <v>0.625</v>
      </c>
    </row>
    <row r="44" spans="1:29" x14ac:dyDescent="0.45">
      <c r="A44" t="s">
        <v>346</v>
      </c>
      <c r="B44" t="s">
        <v>267</v>
      </c>
      <c r="C44" t="str">
        <f t="shared" si="0"/>
        <v>10240</v>
      </c>
      <c r="D44" t="s">
        <v>32</v>
      </c>
      <c r="F44">
        <v>2</v>
      </c>
      <c r="G44">
        <v>2</v>
      </c>
      <c r="H44">
        <v>2</v>
      </c>
      <c r="I44">
        <v>3</v>
      </c>
      <c r="J44">
        <v>2</v>
      </c>
      <c r="K44">
        <v>1</v>
      </c>
      <c r="L44">
        <v>1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1</v>
      </c>
      <c r="V44">
        <f t="shared" si="4"/>
        <v>16</v>
      </c>
      <c r="W44" s="3">
        <f t="shared" si="5"/>
        <v>10</v>
      </c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12</v>
      </c>
      <c r="AC44">
        <f t="shared" si="6"/>
        <v>0.75</v>
      </c>
    </row>
    <row r="45" spans="1:29" x14ac:dyDescent="0.45">
      <c r="A45" t="s">
        <v>347</v>
      </c>
      <c r="B45" t="s">
        <v>268</v>
      </c>
      <c r="C45" t="str">
        <f t="shared" si="0"/>
        <v>10026</v>
      </c>
      <c r="D45" t="s">
        <v>32</v>
      </c>
      <c r="F45">
        <v>1</v>
      </c>
      <c r="G45">
        <v>1</v>
      </c>
      <c r="H45">
        <v>2</v>
      </c>
      <c r="I45">
        <v>2</v>
      </c>
      <c r="J45">
        <v>3</v>
      </c>
      <c r="K45">
        <v>2</v>
      </c>
      <c r="L45">
        <v>1</v>
      </c>
      <c r="M45">
        <v>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f t="shared" si="4"/>
        <v>15</v>
      </c>
      <c r="W45" s="3">
        <f t="shared" si="5"/>
        <v>9</v>
      </c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10</v>
      </c>
      <c r="AC45">
        <f t="shared" si="6"/>
        <v>0.625</v>
      </c>
    </row>
    <row r="46" spans="1:29" x14ac:dyDescent="0.45">
      <c r="A46" t="s">
        <v>348</v>
      </c>
      <c r="B46" t="s">
        <v>268</v>
      </c>
      <c r="C46" t="str">
        <f t="shared" si="0"/>
        <v>10026</v>
      </c>
      <c r="D46" t="s">
        <v>32</v>
      </c>
      <c r="F46">
        <v>2</v>
      </c>
      <c r="G46">
        <v>2</v>
      </c>
      <c r="H46">
        <v>1</v>
      </c>
      <c r="I46">
        <v>2</v>
      </c>
      <c r="J46">
        <v>3</v>
      </c>
      <c r="K46">
        <v>2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1</v>
      </c>
      <c r="U46">
        <v>1</v>
      </c>
      <c r="V46">
        <f t="shared" si="4"/>
        <v>16</v>
      </c>
      <c r="W46" s="3">
        <f t="shared" si="5"/>
        <v>10</v>
      </c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12</v>
      </c>
      <c r="AC46">
        <f t="shared" si="6"/>
        <v>0.75</v>
      </c>
    </row>
    <row r="47" spans="1:29" x14ac:dyDescent="0.45">
      <c r="A47" t="s">
        <v>349</v>
      </c>
      <c r="B47" t="s">
        <v>269</v>
      </c>
      <c r="C47" t="str">
        <f t="shared" si="0"/>
        <v>10033</v>
      </c>
      <c r="D47" t="s">
        <v>26</v>
      </c>
      <c r="F47">
        <v>1</v>
      </c>
      <c r="G47">
        <v>1</v>
      </c>
      <c r="H47">
        <v>1</v>
      </c>
      <c r="I47">
        <v>2</v>
      </c>
      <c r="J47">
        <v>2</v>
      </c>
      <c r="K47">
        <v>2</v>
      </c>
      <c r="L47">
        <v>1</v>
      </c>
      <c r="M47">
        <v>2</v>
      </c>
      <c r="N47">
        <v>1</v>
      </c>
      <c r="O47">
        <v>1</v>
      </c>
      <c r="P47">
        <v>0</v>
      </c>
      <c r="Q47">
        <v>0</v>
      </c>
      <c r="R47">
        <v>0</v>
      </c>
      <c r="S47">
        <v>0</v>
      </c>
      <c r="T47">
        <v>1</v>
      </c>
      <c r="U47">
        <v>1</v>
      </c>
      <c r="V47">
        <f t="shared" si="4"/>
        <v>16</v>
      </c>
      <c r="W47" s="3">
        <f t="shared" si="5"/>
        <v>12</v>
      </c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9</v>
      </c>
      <c r="AC47">
        <f t="shared" si="6"/>
        <v>0.5625</v>
      </c>
    </row>
    <row r="48" spans="1:29" x14ac:dyDescent="0.45">
      <c r="A48" t="s">
        <v>350</v>
      </c>
      <c r="B48" t="s">
        <v>269</v>
      </c>
      <c r="C48" t="str">
        <f t="shared" si="0"/>
        <v>10033</v>
      </c>
      <c r="D48" t="s">
        <v>26</v>
      </c>
      <c r="F48">
        <v>2</v>
      </c>
      <c r="G48">
        <v>1</v>
      </c>
      <c r="H48">
        <v>1</v>
      </c>
      <c r="I48">
        <v>2</v>
      </c>
      <c r="J48">
        <v>2</v>
      </c>
      <c r="K48">
        <v>2</v>
      </c>
      <c r="L48">
        <v>1</v>
      </c>
      <c r="M48">
        <v>2</v>
      </c>
      <c r="N48">
        <v>1</v>
      </c>
      <c r="O48">
        <v>1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  <c r="V48">
        <f t="shared" si="4"/>
        <v>16</v>
      </c>
      <c r="W48" s="3">
        <f t="shared" si="5"/>
        <v>11</v>
      </c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16</v>
      </c>
      <c r="AC48">
        <f t="shared" si="6"/>
        <v>1</v>
      </c>
    </row>
    <row r="49" spans="1:29" x14ac:dyDescent="0.45"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10</v>
      </c>
      <c r="AC49">
        <f t="shared" si="6"/>
        <v>0.625</v>
      </c>
    </row>
    <row r="50" spans="1:29" x14ac:dyDescent="0.45">
      <c r="A50" s="2"/>
      <c r="B50" s="2"/>
      <c r="C50" s="2"/>
      <c r="D50" s="2"/>
      <c r="E50" s="2"/>
      <c r="V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11</v>
      </c>
      <c r="AC50">
        <f t="shared" si="6"/>
        <v>0.6875</v>
      </c>
    </row>
    <row r="52" spans="1:29" x14ac:dyDescent="0.45">
      <c r="AA52" s="2" t="s">
        <v>22</v>
      </c>
      <c r="AB52">
        <f>SUM(AB43:AB49)</f>
        <v>79</v>
      </c>
    </row>
    <row r="53" spans="1:29" x14ac:dyDescent="0.45">
      <c r="AA53" s="2" t="s">
        <v>23</v>
      </c>
      <c r="AB53">
        <f>COUNT(AB43:AB46,AB47)*16</f>
        <v>80</v>
      </c>
    </row>
    <row r="55" spans="1:29" x14ac:dyDescent="0.45">
      <c r="AA55" t="s">
        <v>20</v>
      </c>
      <c r="AB55" t="s">
        <v>19</v>
      </c>
      <c r="AC55" t="s">
        <v>18</v>
      </c>
    </row>
    <row r="56" spans="1:29" x14ac:dyDescent="0.45">
      <c r="Z56" s="4"/>
    </row>
    <row r="57" spans="1:29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7</v>
      </c>
      <c r="AC57">
        <f>AB57/16</f>
        <v>0.4375</v>
      </c>
    </row>
    <row r="58" spans="1:29" x14ac:dyDescent="0.45">
      <c r="Z58" s="4"/>
    </row>
    <row r="59" spans="1:29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9</v>
      </c>
      <c r="AC59">
        <f t="shared" ref="AC59:AC61" si="7">AB59/16</f>
        <v>0.5625</v>
      </c>
    </row>
    <row r="60" spans="1:29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7"/>
        <v>0</v>
      </c>
    </row>
    <row r="61" spans="1:29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7"/>
        <v>0</v>
      </c>
    </row>
    <row r="66" spans="25:29" x14ac:dyDescent="0.45">
      <c r="AA66" s="2" t="s">
        <v>22</v>
      </c>
      <c r="AB66">
        <f>SUM(AB57:AB63)</f>
        <v>16</v>
      </c>
    </row>
    <row r="67" spans="25:29" x14ac:dyDescent="0.45">
      <c r="AA67" s="2" t="s">
        <v>23</v>
      </c>
      <c r="AB67">
        <f>COUNT(AB57:AB60,AB61)*16</f>
        <v>64</v>
      </c>
    </row>
    <row r="69" spans="25:29" x14ac:dyDescent="0.45">
      <c r="AA69" t="s">
        <v>20</v>
      </c>
      <c r="AB69" t="s">
        <v>19</v>
      </c>
      <c r="AC69" t="s">
        <v>18</v>
      </c>
    </row>
    <row r="70" spans="25:29" x14ac:dyDescent="0.45">
      <c r="Z70" s="4"/>
    </row>
    <row r="71" spans="25:29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5</v>
      </c>
      <c r="AC71">
        <f>AB71/16</f>
        <v>0.3125</v>
      </c>
    </row>
    <row r="72" spans="25:29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7</v>
      </c>
      <c r="AC72">
        <f>AB72/16</f>
        <v>0.4375</v>
      </c>
    </row>
    <row r="73" spans="25:29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10</v>
      </c>
      <c r="AC73">
        <f>AB73/16</f>
        <v>0.625</v>
      </c>
    </row>
    <row r="74" spans="25:29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8</v>
      </c>
      <c r="AC74">
        <f>AB74/16</f>
        <v>0.5</v>
      </c>
    </row>
    <row r="75" spans="25:29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</sheetData>
  <conditionalFormatting sqref="F3:U48">
    <cfRule type="cellIs" dxfId="7" priority="1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0F5B-89ED-4E4D-9569-E1EB5E12D8D9}">
  <dimension ref="A1:AG75"/>
  <sheetViews>
    <sheetView topLeftCell="B1" zoomScale="85" zoomScaleNormal="85" workbookViewId="0">
      <selection activeCell="V17" sqref="V17"/>
    </sheetView>
  </sheetViews>
  <sheetFormatPr defaultRowHeight="14.25" x14ac:dyDescent="0.45"/>
  <cols>
    <col min="1" max="1" width="86.73046875" customWidth="1"/>
    <col min="2" max="2" width="10" customWidth="1"/>
    <col min="3" max="3" width="16.86328125" customWidth="1"/>
    <col min="4" max="4" width="9" bestFit="1" customWidth="1"/>
    <col min="5" max="5" width="10" bestFit="1" customWidth="1"/>
    <col min="6" max="6" width="6.59765625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4" max="24" width="49.86328125" customWidth="1"/>
    <col min="26" max="26" width="23.1328125" bestFit="1" customWidth="1"/>
    <col min="27" max="27" width="15" customWidth="1"/>
    <col min="31" max="31" width="17.265625" bestFit="1" customWidth="1"/>
    <col min="32" max="32" width="16.3984375" bestFit="1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s="5" t="s">
        <v>134</v>
      </c>
      <c r="B3" t="s">
        <v>25</v>
      </c>
      <c r="C3" t="str">
        <f t="shared" ref="C3:C48" si="0">MID(LEFT(A3,FIND("-",A3)-1),FIND("_",A3)+1,LEN(A3))</f>
        <v>10069</v>
      </c>
      <c r="D3" t="s">
        <v>26</v>
      </c>
      <c r="F3">
        <v>0</v>
      </c>
      <c r="G3">
        <v>0</v>
      </c>
      <c r="H3">
        <v>0</v>
      </c>
      <c r="I3">
        <v>1</v>
      </c>
      <c r="J3">
        <v>1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f t="shared" ref="V3:V12" si="1">SUM(F3:U3)</f>
        <v>3</v>
      </c>
      <c r="W3" s="3">
        <f t="shared" ref="W3:W12" si="2">COUNTIF(F3:U3,"&gt;=1")</f>
        <v>3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s="5" t="s">
        <v>135</v>
      </c>
      <c r="B4" t="s">
        <v>25</v>
      </c>
      <c r="C4" t="str">
        <f t="shared" si="0"/>
        <v>10069</v>
      </c>
      <c r="D4" t="s">
        <v>26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f t="shared" si="1"/>
        <v>0</v>
      </c>
      <c r="W4" s="3">
        <f t="shared" si="2"/>
        <v>0</v>
      </c>
      <c r="Z4" t="s">
        <v>15</v>
      </c>
      <c r="AA4" t="s">
        <v>21</v>
      </c>
    </row>
    <row r="5" spans="1:31" x14ac:dyDescent="0.45">
      <c r="A5" s="5" t="s">
        <v>136</v>
      </c>
      <c r="B5" t="s">
        <v>27</v>
      </c>
      <c r="C5" t="str">
        <f t="shared" si="0"/>
        <v>10036</v>
      </c>
      <c r="D5" t="s">
        <v>28</v>
      </c>
      <c r="F5">
        <v>0</v>
      </c>
      <c r="G5">
        <v>0</v>
      </c>
      <c r="H5">
        <v>1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f t="shared" si="1"/>
        <v>2</v>
      </c>
      <c r="W5" s="3">
        <f t="shared" si="2"/>
        <v>2</v>
      </c>
      <c r="Z5" t="s">
        <v>16</v>
      </c>
      <c r="AA5" t="s">
        <v>103</v>
      </c>
    </row>
    <row r="6" spans="1:31" x14ac:dyDescent="0.45">
      <c r="A6" s="5" t="s">
        <v>137</v>
      </c>
      <c r="B6" t="s">
        <v>27</v>
      </c>
      <c r="C6" t="str">
        <f t="shared" si="0"/>
        <v>10036</v>
      </c>
      <c r="D6" t="s">
        <v>28</v>
      </c>
      <c r="F6">
        <v>0</v>
      </c>
      <c r="G6">
        <v>0</v>
      </c>
      <c r="H6">
        <v>1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f t="shared" si="1"/>
        <v>2</v>
      </c>
      <c r="W6" s="3">
        <f t="shared" si="2"/>
        <v>2</v>
      </c>
      <c r="Z6" t="s">
        <v>17</v>
      </c>
      <c r="AA6">
        <v>-4</v>
      </c>
    </row>
    <row r="7" spans="1:31" x14ac:dyDescent="0.45">
      <c r="A7" s="5" t="s">
        <v>138</v>
      </c>
      <c r="B7" t="s">
        <v>29</v>
      </c>
      <c r="C7" t="str">
        <f t="shared" si="0"/>
        <v>10034</v>
      </c>
      <c r="D7" t="s">
        <v>32</v>
      </c>
      <c r="F7">
        <v>1</v>
      </c>
      <c r="G7">
        <v>1</v>
      </c>
      <c r="H7">
        <v>0</v>
      </c>
      <c r="I7">
        <v>0</v>
      </c>
      <c r="J7">
        <v>1</v>
      </c>
      <c r="K7">
        <v>1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f t="shared" si="1"/>
        <v>5</v>
      </c>
      <c r="W7" s="3">
        <f t="shared" si="2"/>
        <v>5</v>
      </c>
    </row>
    <row r="8" spans="1:31" x14ac:dyDescent="0.45">
      <c r="A8" s="5" t="s">
        <v>139</v>
      </c>
      <c r="B8" t="s">
        <v>29</v>
      </c>
      <c r="C8" t="str">
        <f t="shared" si="0"/>
        <v>10034</v>
      </c>
      <c r="D8" t="s">
        <v>32</v>
      </c>
      <c r="F8">
        <v>1</v>
      </c>
      <c r="G8">
        <v>1</v>
      </c>
      <c r="H8">
        <v>0</v>
      </c>
      <c r="I8">
        <v>0</v>
      </c>
      <c r="J8">
        <v>1</v>
      </c>
      <c r="K8">
        <v>1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f t="shared" si="1"/>
        <v>6</v>
      </c>
      <c r="W8" s="3">
        <f t="shared" si="2"/>
        <v>6</v>
      </c>
    </row>
    <row r="9" spans="1:31" x14ac:dyDescent="0.45">
      <c r="A9" s="5" t="s">
        <v>140</v>
      </c>
      <c r="B9" t="s">
        <v>30</v>
      </c>
      <c r="C9" t="str">
        <f t="shared" si="0"/>
        <v>10037</v>
      </c>
      <c r="D9" t="s">
        <v>33</v>
      </c>
      <c r="F9">
        <v>0</v>
      </c>
      <c r="G9">
        <v>0</v>
      </c>
      <c r="H9">
        <v>0</v>
      </c>
      <c r="I9">
        <v>1</v>
      </c>
      <c r="J9">
        <v>2</v>
      </c>
      <c r="K9">
        <v>1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 t="shared" si="1"/>
        <v>5</v>
      </c>
      <c r="W9" s="3">
        <f t="shared" si="2"/>
        <v>4</v>
      </c>
    </row>
    <row r="10" spans="1:31" x14ac:dyDescent="0.45">
      <c r="A10" s="5" t="s">
        <v>141</v>
      </c>
      <c r="B10" t="s">
        <v>30</v>
      </c>
      <c r="C10" t="str">
        <f t="shared" si="0"/>
        <v>10037</v>
      </c>
      <c r="D10" t="s">
        <v>33</v>
      </c>
      <c r="F10">
        <v>1</v>
      </c>
      <c r="G10">
        <v>0</v>
      </c>
      <c r="H10">
        <v>0</v>
      </c>
      <c r="I10">
        <v>1</v>
      </c>
      <c r="J10">
        <v>1</v>
      </c>
      <c r="K10">
        <v>1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f t="shared" si="1"/>
        <v>6</v>
      </c>
      <c r="W10" s="3">
        <f t="shared" si="2"/>
        <v>6</v>
      </c>
    </row>
    <row r="11" spans="1:31" x14ac:dyDescent="0.45">
      <c r="A11" s="5" t="s">
        <v>142</v>
      </c>
      <c r="B11" t="s">
        <v>31</v>
      </c>
      <c r="C11" t="str">
        <f t="shared" si="0"/>
        <v>10038</v>
      </c>
      <c r="D11" t="s">
        <v>26</v>
      </c>
      <c r="F11">
        <v>1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f t="shared" si="1"/>
        <v>3</v>
      </c>
      <c r="W11" s="3">
        <f t="shared" si="2"/>
        <v>3</v>
      </c>
    </row>
    <row r="12" spans="1:31" x14ac:dyDescent="0.45">
      <c r="A12" s="5" t="s">
        <v>143</v>
      </c>
      <c r="B12" t="s">
        <v>31</v>
      </c>
      <c r="C12" t="str">
        <f t="shared" si="0"/>
        <v>10038</v>
      </c>
      <c r="D12" t="s">
        <v>26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f t="shared" si="1"/>
        <v>0</v>
      </c>
      <c r="W12" s="3">
        <f t="shared" si="2"/>
        <v>0</v>
      </c>
    </row>
    <row r="13" spans="1:31" x14ac:dyDescent="0.45">
      <c r="A13" s="5" t="s">
        <v>438</v>
      </c>
      <c r="B13" t="s">
        <v>54</v>
      </c>
      <c r="C13" t="str">
        <f t="shared" si="0"/>
        <v>10039</v>
      </c>
      <c r="D13" t="s">
        <v>26</v>
      </c>
      <c r="F13">
        <v>1</v>
      </c>
      <c r="G13">
        <v>1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W13" s="3"/>
    </row>
    <row r="14" spans="1:31" x14ac:dyDescent="0.45">
      <c r="A14" s="5" t="s">
        <v>439</v>
      </c>
      <c r="B14" t="s">
        <v>54</v>
      </c>
      <c r="C14" t="str">
        <f t="shared" si="0"/>
        <v>10039</v>
      </c>
      <c r="D14" t="s">
        <v>26</v>
      </c>
      <c r="F14">
        <v>1</v>
      </c>
      <c r="G14">
        <v>1</v>
      </c>
      <c r="H14">
        <v>1</v>
      </c>
      <c r="I14">
        <v>1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1</v>
      </c>
      <c r="W14" s="3"/>
    </row>
    <row r="15" spans="1:31" x14ac:dyDescent="0.45">
      <c r="A15" s="5" t="s">
        <v>160</v>
      </c>
      <c r="B15" t="s">
        <v>57</v>
      </c>
      <c r="C15" t="str">
        <f t="shared" si="0"/>
        <v>10040</v>
      </c>
      <c r="D15" t="s">
        <v>33</v>
      </c>
      <c r="F15">
        <v>1</v>
      </c>
      <c r="G15">
        <v>1</v>
      </c>
      <c r="H15">
        <v>1</v>
      </c>
      <c r="I15">
        <v>3</v>
      </c>
      <c r="J15">
        <v>2</v>
      </c>
      <c r="K15">
        <v>2</v>
      </c>
      <c r="L15">
        <v>2</v>
      </c>
      <c r="M15">
        <v>1</v>
      </c>
      <c r="N15">
        <v>2</v>
      </c>
      <c r="O15">
        <v>1</v>
      </c>
      <c r="P15">
        <v>2</v>
      </c>
      <c r="Q15">
        <v>0</v>
      </c>
      <c r="R15">
        <v>1</v>
      </c>
      <c r="S15">
        <v>0</v>
      </c>
      <c r="T15">
        <v>0</v>
      </c>
      <c r="U15">
        <v>1</v>
      </c>
      <c r="W15" s="3"/>
      <c r="AE15" s="2"/>
    </row>
    <row r="16" spans="1:31" x14ac:dyDescent="0.45">
      <c r="A16" s="5" t="s">
        <v>161</v>
      </c>
      <c r="B16" t="s">
        <v>57</v>
      </c>
      <c r="C16" t="str">
        <f t="shared" si="0"/>
        <v>10040</v>
      </c>
      <c r="D16" t="s">
        <v>33</v>
      </c>
      <c r="F16">
        <v>3</v>
      </c>
      <c r="G16">
        <v>2</v>
      </c>
      <c r="H16">
        <v>1</v>
      </c>
      <c r="I16">
        <v>2</v>
      </c>
      <c r="J16">
        <v>2</v>
      </c>
      <c r="K16">
        <v>2</v>
      </c>
      <c r="L16">
        <v>3</v>
      </c>
      <c r="M16">
        <v>2</v>
      </c>
      <c r="N16">
        <v>1</v>
      </c>
      <c r="O16">
        <v>1</v>
      </c>
      <c r="P16">
        <v>1</v>
      </c>
      <c r="Q16">
        <v>1</v>
      </c>
      <c r="R16">
        <v>1</v>
      </c>
      <c r="S16">
        <v>2</v>
      </c>
      <c r="T16">
        <v>0</v>
      </c>
      <c r="U16">
        <v>1</v>
      </c>
      <c r="W16" s="3"/>
    </row>
    <row r="17" spans="1:33" x14ac:dyDescent="0.45">
      <c r="A17" t="s">
        <v>167</v>
      </c>
      <c r="B17" t="s">
        <v>58</v>
      </c>
      <c r="C17" t="str">
        <f t="shared" si="0"/>
        <v>1003E</v>
      </c>
      <c r="D17" t="s">
        <v>26</v>
      </c>
      <c r="F17">
        <v>1</v>
      </c>
      <c r="G17">
        <v>1</v>
      </c>
      <c r="H17">
        <v>2</v>
      </c>
      <c r="I17">
        <v>2</v>
      </c>
      <c r="J17">
        <v>2</v>
      </c>
      <c r="K17">
        <v>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W17" s="3"/>
    </row>
    <row r="18" spans="1:33" x14ac:dyDescent="0.45">
      <c r="A18" t="s">
        <v>180</v>
      </c>
      <c r="B18" t="s">
        <v>58</v>
      </c>
      <c r="C18" t="str">
        <f t="shared" si="0"/>
        <v>1003E</v>
      </c>
      <c r="D18" t="s">
        <v>26</v>
      </c>
      <c r="F18">
        <v>2</v>
      </c>
      <c r="G18">
        <v>2</v>
      </c>
      <c r="H18">
        <v>0</v>
      </c>
      <c r="I18">
        <v>0</v>
      </c>
      <c r="J18">
        <v>2</v>
      </c>
      <c r="K18">
        <v>2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2</v>
      </c>
      <c r="W18" s="3"/>
      <c r="X18" t="s">
        <v>171</v>
      </c>
    </row>
    <row r="19" spans="1:33" x14ac:dyDescent="0.45">
      <c r="A19" s="5" t="s">
        <v>440</v>
      </c>
      <c r="B19" t="s">
        <v>59</v>
      </c>
      <c r="C19" t="str">
        <f t="shared" si="0"/>
        <v>1003B</v>
      </c>
      <c r="D19" t="s">
        <v>32</v>
      </c>
      <c r="F19">
        <v>0</v>
      </c>
      <c r="G19">
        <v>1</v>
      </c>
      <c r="H19">
        <v>0</v>
      </c>
      <c r="I19">
        <v>0</v>
      </c>
      <c r="J19">
        <v>1</v>
      </c>
      <c r="K19">
        <v>1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W19" s="3"/>
    </row>
    <row r="20" spans="1:33" ht="14.25" customHeight="1" x14ac:dyDescent="0.45">
      <c r="A20" t="s">
        <v>165</v>
      </c>
      <c r="B20" t="s">
        <v>59</v>
      </c>
      <c r="C20" t="str">
        <f t="shared" si="0"/>
        <v>1003B</v>
      </c>
      <c r="D20" t="s">
        <v>32</v>
      </c>
      <c r="F20">
        <v>0</v>
      </c>
      <c r="G20">
        <v>1</v>
      </c>
      <c r="H20">
        <v>2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W20" s="3"/>
    </row>
    <row r="21" spans="1:33" x14ac:dyDescent="0.45">
      <c r="A21" s="5" t="s">
        <v>441</v>
      </c>
      <c r="B21" t="s">
        <v>60</v>
      </c>
      <c r="C21" t="str">
        <f t="shared" si="0"/>
        <v>1003C</v>
      </c>
      <c r="D21" t="s">
        <v>32</v>
      </c>
      <c r="F21">
        <v>0</v>
      </c>
      <c r="G21">
        <v>1</v>
      </c>
      <c r="H21">
        <v>0</v>
      </c>
      <c r="I21">
        <v>1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W21" s="3"/>
    </row>
    <row r="22" spans="1:33" x14ac:dyDescent="0.45">
      <c r="A22" t="s">
        <v>175</v>
      </c>
      <c r="B22" t="s">
        <v>60</v>
      </c>
      <c r="C22" t="str">
        <f t="shared" si="0"/>
        <v>1003C</v>
      </c>
      <c r="D22" t="s">
        <v>32</v>
      </c>
      <c r="F22">
        <v>1</v>
      </c>
      <c r="G22">
        <v>2</v>
      </c>
      <c r="H22">
        <v>2</v>
      </c>
      <c r="I22">
        <v>2</v>
      </c>
      <c r="J22">
        <v>2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1</v>
      </c>
      <c r="W22" s="3"/>
    </row>
    <row r="23" spans="1:33" x14ac:dyDescent="0.45">
      <c r="A23" s="5" t="s">
        <v>442</v>
      </c>
      <c r="B23" t="s">
        <v>61</v>
      </c>
      <c r="C23" t="str">
        <f t="shared" si="0"/>
        <v>10032</v>
      </c>
      <c r="D23" t="s">
        <v>32</v>
      </c>
      <c r="F23">
        <v>0</v>
      </c>
      <c r="G23">
        <v>0</v>
      </c>
      <c r="H23">
        <v>1</v>
      </c>
      <c r="I23">
        <v>1</v>
      </c>
      <c r="J23">
        <v>1</v>
      </c>
      <c r="K23">
        <v>2</v>
      </c>
      <c r="L23">
        <v>2</v>
      </c>
      <c r="M23">
        <v>2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W23" s="3"/>
    </row>
    <row r="24" spans="1:33" x14ac:dyDescent="0.45">
      <c r="A24" t="s">
        <v>176</v>
      </c>
      <c r="B24" t="s">
        <v>61</v>
      </c>
      <c r="C24" t="str">
        <f t="shared" si="0"/>
        <v>10032</v>
      </c>
      <c r="D24" t="s">
        <v>32</v>
      </c>
      <c r="F24">
        <v>1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1</v>
      </c>
      <c r="O24">
        <v>1</v>
      </c>
      <c r="P24">
        <v>0</v>
      </c>
      <c r="Q24">
        <v>0</v>
      </c>
      <c r="R24">
        <v>0</v>
      </c>
      <c r="S24">
        <v>1</v>
      </c>
      <c r="T24">
        <v>2</v>
      </c>
      <c r="U24">
        <v>1</v>
      </c>
      <c r="W24" s="3"/>
      <c r="X24" t="s">
        <v>166</v>
      </c>
    </row>
    <row r="25" spans="1:33" x14ac:dyDescent="0.45">
      <c r="A25" s="5" t="s">
        <v>443</v>
      </c>
      <c r="B25" t="s">
        <v>62</v>
      </c>
      <c r="C25" t="str">
        <f t="shared" si="0"/>
        <v>1002F</v>
      </c>
      <c r="D25" t="s">
        <v>28</v>
      </c>
      <c r="F25">
        <v>2</v>
      </c>
      <c r="G25">
        <v>2</v>
      </c>
      <c r="H25">
        <v>2</v>
      </c>
      <c r="I25">
        <v>2</v>
      </c>
      <c r="J25">
        <v>2</v>
      </c>
      <c r="K25">
        <v>1</v>
      </c>
      <c r="L25">
        <v>0</v>
      </c>
      <c r="M25">
        <v>1</v>
      </c>
      <c r="N25">
        <v>0</v>
      </c>
      <c r="O25">
        <v>2</v>
      </c>
      <c r="P25">
        <v>1</v>
      </c>
      <c r="Q25">
        <v>1</v>
      </c>
      <c r="R25">
        <v>0</v>
      </c>
      <c r="S25">
        <v>0</v>
      </c>
      <c r="T25">
        <v>1</v>
      </c>
      <c r="U25">
        <v>1</v>
      </c>
      <c r="W25" s="3"/>
    </row>
    <row r="26" spans="1:33" x14ac:dyDescent="0.45">
      <c r="A26" t="s">
        <v>177</v>
      </c>
      <c r="B26" t="s">
        <v>62</v>
      </c>
      <c r="C26" t="str">
        <f t="shared" si="0"/>
        <v>1002F</v>
      </c>
      <c r="D26" t="s">
        <v>28</v>
      </c>
      <c r="F26">
        <v>0</v>
      </c>
      <c r="G26">
        <v>1</v>
      </c>
      <c r="H26">
        <v>1</v>
      </c>
      <c r="I26">
        <v>1</v>
      </c>
      <c r="J26">
        <v>1</v>
      </c>
      <c r="K26">
        <v>1</v>
      </c>
      <c r="L26">
        <v>0</v>
      </c>
      <c r="M26">
        <v>1</v>
      </c>
      <c r="N26">
        <v>0</v>
      </c>
      <c r="O26">
        <v>1</v>
      </c>
      <c r="P26">
        <v>0</v>
      </c>
      <c r="Q26">
        <v>1</v>
      </c>
      <c r="R26">
        <v>2</v>
      </c>
      <c r="S26">
        <v>1</v>
      </c>
      <c r="T26">
        <v>0</v>
      </c>
      <c r="U26">
        <v>1</v>
      </c>
      <c r="W26" s="3"/>
      <c r="X26" t="s">
        <v>172</v>
      </c>
    </row>
    <row r="27" spans="1:33" x14ac:dyDescent="0.45">
      <c r="A27" s="5" t="s">
        <v>444</v>
      </c>
      <c r="B27" t="s">
        <v>63</v>
      </c>
      <c r="C27" t="str">
        <f t="shared" si="0"/>
        <v>1003D</v>
      </c>
      <c r="D27" t="s">
        <v>28</v>
      </c>
      <c r="F27">
        <v>1</v>
      </c>
      <c r="G27">
        <v>1</v>
      </c>
      <c r="H27">
        <v>1</v>
      </c>
      <c r="I27">
        <v>1</v>
      </c>
      <c r="J27">
        <v>2</v>
      </c>
      <c r="K27">
        <v>2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W27" s="3"/>
      <c r="AA27" t="s">
        <v>20</v>
      </c>
      <c r="AB27" t="s">
        <v>19</v>
      </c>
      <c r="AC27" t="s">
        <v>18</v>
      </c>
      <c r="AE27" s="2"/>
    </row>
    <row r="28" spans="1:33" x14ac:dyDescent="0.45">
      <c r="A28" t="s">
        <v>178</v>
      </c>
      <c r="B28" t="s">
        <v>63</v>
      </c>
      <c r="C28" t="str">
        <f t="shared" si="0"/>
        <v>1003D</v>
      </c>
      <c r="D28" t="s">
        <v>28</v>
      </c>
      <c r="F28">
        <v>1</v>
      </c>
      <c r="G28">
        <v>1</v>
      </c>
      <c r="H28">
        <v>1</v>
      </c>
      <c r="I28">
        <v>1</v>
      </c>
      <c r="J28">
        <v>2</v>
      </c>
      <c r="K28">
        <v>1</v>
      </c>
      <c r="L28">
        <v>1</v>
      </c>
      <c r="M28">
        <v>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 s="3"/>
      <c r="X28" t="s">
        <v>173</v>
      </c>
      <c r="Z28" s="4"/>
    </row>
    <row r="29" spans="1:33" x14ac:dyDescent="0.45">
      <c r="A29" s="5" t="s">
        <v>445</v>
      </c>
      <c r="B29" t="s">
        <v>64</v>
      </c>
      <c r="C29" t="str">
        <f t="shared" si="0"/>
        <v>1003A</v>
      </c>
      <c r="D29" t="s">
        <v>28</v>
      </c>
      <c r="F29">
        <v>0</v>
      </c>
      <c r="G29">
        <v>1</v>
      </c>
      <c r="H29">
        <v>1</v>
      </c>
      <c r="I29">
        <v>1</v>
      </c>
      <c r="J29">
        <v>1</v>
      </c>
      <c r="K29">
        <v>2</v>
      </c>
      <c r="L29">
        <v>1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W29" s="3"/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3</v>
      </c>
      <c r="AC29">
        <f t="shared" ref="AC29:AC37" si="3">AB29/16</f>
        <v>0.1875</v>
      </c>
    </row>
    <row r="30" spans="1:33" x14ac:dyDescent="0.45">
      <c r="A30" t="s">
        <v>179</v>
      </c>
      <c r="B30" t="s">
        <v>64</v>
      </c>
      <c r="C30" t="str">
        <f t="shared" si="0"/>
        <v>1003A</v>
      </c>
      <c r="D30" t="s">
        <v>28</v>
      </c>
      <c r="F30">
        <v>0</v>
      </c>
      <c r="G30">
        <v>1</v>
      </c>
      <c r="H30">
        <v>2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 s="3"/>
      <c r="X30" t="s">
        <v>174</v>
      </c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3</v>
      </c>
      <c r="AC30">
        <f t="shared" si="3"/>
        <v>0.1875</v>
      </c>
    </row>
    <row r="31" spans="1:33" x14ac:dyDescent="0.45">
      <c r="A31" s="5" t="s">
        <v>168</v>
      </c>
      <c r="B31" t="s">
        <v>65</v>
      </c>
      <c r="C31" t="str">
        <f t="shared" si="0"/>
        <v>10031</v>
      </c>
      <c r="D31" t="s">
        <v>33</v>
      </c>
      <c r="F31">
        <v>1</v>
      </c>
      <c r="G31">
        <v>2</v>
      </c>
      <c r="H31">
        <v>2</v>
      </c>
      <c r="I31">
        <v>2</v>
      </c>
      <c r="J31">
        <v>1</v>
      </c>
      <c r="K31">
        <v>2</v>
      </c>
      <c r="L31">
        <v>2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1</v>
      </c>
      <c r="W31" s="3"/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7</v>
      </c>
      <c r="AC31">
        <f t="shared" si="3"/>
        <v>0.4375</v>
      </c>
      <c r="AF31" s="2"/>
      <c r="AG31" s="2"/>
    </row>
    <row r="32" spans="1:33" x14ac:dyDescent="0.45">
      <c r="A32" t="s">
        <v>181</v>
      </c>
      <c r="B32" t="s">
        <v>65</v>
      </c>
      <c r="C32" t="str">
        <f t="shared" si="0"/>
        <v>10031</v>
      </c>
      <c r="D32" t="s">
        <v>33</v>
      </c>
      <c r="F32">
        <v>1</v>
      </c>
      <c r="G32">
        <v>1</v>
      </c>
      <c r="H32">
        <v>1</v>
      </c>
      <c r="I32">
        <v>2</v>
      </c>
      <c r="J32">
        <v>1</v>
      </c>
      <c r="K32">
        <v>2</v>
      </c>
      <c r="L32">
        <v>0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W32" s="3"/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8</v>
      </c>
      <c r="AC32">
        <f t="shared" si="3"/>
        <v>0.5</v>
      </c>
    </row>
    <row r="33" spans="1:29" x14ac:dyDescent="0.45">
      <c r="A33" t="s">
        <v>355</v>
      </c>
      <c r="B33" t="s">
        <v>257</v>
      </c>
      <c r="C33" t="str">
        <f t="shared" si="0"/>
        <v>10245</v>
      </c>
      <c r="D33" t="s">
        <v>26</v>
      </c>
      <c r="F33">
        <v>2</v>
      </c>
      <c r="G33">
        <v>3</v>
      </c>
      <c r="H33">
        <v>2</v>
      </c>
      <c r="I33">
        <v>2</v>
      </c>
      <c r="J33">
        <v>1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</v>
      </c>
      <c r="U33">
        <v>2</v>
      </c>
      <c r="W33" s="3"/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8</v>
      </c>
      <c r="AC33">
        <f t="shared" si="3"/>
        <v>0.5</v>
      </c>
    </row>
    <row r="34" spans="1:29" x14ac:dyDescent="0.45">
      <c r="A34" t="s">
        <v>356</v>
      </c>
      <c r="B34" t="s">
        <v>257</v>
      </c>
      <c r="C34" t="str">
        <f t="shared" si="0"/>
        <v>10245</v>
      </c>
      <c r="D34" t="s">
        <v>26</v>
      </c>
      <c r="F34">
        <v>0</v>
      </c>
      <c r="G34">
        <v>2</v>
      </c>
      <c r="H34">
        <v>0</v>
      </c>
      <c r="I34">
        <v>0</v>
      </c>
      <c r="J34">
        <v>1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2</v>
      </c>
      <c r="W34" s="3"/>
      <c r="Z34" s="4"/>
    </row>
    <row r="35" spans="1:29" x14ac:dyDescent="0.45">
      <c r="A35" t="s">
        <v>357</v>
      </c>
      <c r="B35" t="s">
        <v>259</v>
      </c>
      <c r="C35" t="str">
        <f t="shared" si="0"/>
        <v>102A8</v>
      </c>
      <c r="D35" t="s">
        <v>26</v>
      </c>
      <c r="F35">
        <v>1</v>
      </c>
      <c r="G35">
        <v>2</v>
      </c>
      <c r="H35">
        <v>1</v>
      </c>
      <c r="I35">
        <v>1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1</v>
      </c>
      <c r="W35" s="3"/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5</v>
      </c>
      <c r="AC35">
        <f t="shared" si="3"/>
        <v>0.3125</v>
      </c>
    </row>
    <row r="36" spans="1:29" x14ac:dyDescent="0.45">
      <c r="A36" t="s">
        <v>358</v>
      </c>
      <c r="B36" t="s">
        <v>259</v>
      </c>
      <c r="C36" t="str">
        <f t="shared" si="0"/>
        <v>102A8</v>
      </c>
      <c r="D36" t="s">
        <v>26</v>
      </c>
      <c r="F36">
        <v>1</v>
      </c>
      <c r="G36">
        <v>1</v>
      </c>
      <c r="H36">
        <v>1</v>
      </c>
      <c r="I36">
        <v>1</v>
      </c>
      <c r="J36">
        <v>1</v>
      </c>
      <c r="K36">
        <v>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W36" s="3"/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10</v>
      </c>
      <c r="AC36">
        <f t="shared" si="3"/>
        <v>0.625</v>
      </c>
    </row>
    <row r="37" spans="1:29" x14ac:dyDescent="0.45">
      <c r="A37" t="s">
        <v>359</v>
      </c>
      <c r="B37" t="s">
        <v>261</v>
      </c>
      <c r="C37" t="str">
        <f t="shared" si="0"/>
        <v>10064</v>
      </c>
      <c r="D37" t="s">
        <v>26</v>
      </c>
      <c r="F37">
        <v>1</v>
      </c>
      <c r="G37">
        <v>1</v>
      </c>
      <c r="H37">
        <v>3</v>
      </c>
      <c r="I37">
        <v>0</v>
      </c>
      <c r="J37">
        <v>2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W37" s="3"/>
      <c r="AB37" cm="1">
        <f t="array" ref="AB37">SUM(IF(SUMPRODUCT(($C$3:$C$150=Z37)*($F$2:$U$2=$F$2)*($F$3:$U$150))&gt;0,1,0),IF(SUMPRODUCT(($C$3:$C$150=Z37)*($F$2:$U$2=$G$2)*($F$3:$U$150))&gt;0,1,0),IF(SUMPRODUCT(($C$3:$C$150=Z37)*($F$2:$U$2=$H$2)*($F$3:$U$150))&gt;0,1,0),IF(SUMPRODUCT(($C$3:$C$150=Z37)*($F$2:$U$2=$I$2)*($F$3:$U$150))&gt;0,1,0),IF(SUMPRODUCT(($C$3:$C$150=Z37)*($F$2:$U$2=$J$2)*($F$3:$U$150))&gt;0,1,0),IF(SUMPRODUCT(($C$3:$C$150=Z37)*($F$2:$U$2=$K$2)*($F$3:$U$150))&gt;0,1,0),IF(SUMPRODUCT(($C$3:$C$150=Z37)*($F$2:$U$2=$L$2)*($F$3:$U$150))&gt;0,1,0),IF(SUMPRODUCT(($C$3:$C$150=Z37)*($F$2:$U$2=$M$2)*($F$3:$U$150))&gt;0,1,0),IF(SUMPRODUCT(($C$3:$C$150=Z37)*($F$2:$U$2=$N$2)*($F$3:$U$150))&gt;0,1,0),IF(SUMPRODUCT(($C$3:$C$150=Z37)*($F$2:$U$2=$O$2)*($F$3:$U$150))&gt;0,1,0),IF(SUMPRODUCT(($C$3:$C$150=Z37)*($F$2:$U$2=$P$2)*($F$3:$U$150))&gt;0,1,0),IF(SUMPRODUCT(($C$3:$C$150=Z37)*($F$2:$U$2=$Q$2)*($F$3:$U$150))&gt;0,1,0),IF(SUMPRODUCT(($C$3:$C$150=Z37)*($F$2:$U$2=$R$2)*($F$3:$U$150))&gt;0,1,0),IF(SUMPRODUCT(($C$3:$C$150=Z37)*($F$2:$U$2=$S$2)*($F$3:$U$150))&gt;0,1,0),IF(SUMPRODUCT(($C$3:$C$150=Z37)*($F$2:$U$2=$T$2)*($F$3:$U$150))&gt;0,1,0),IF(SUMPRODUCT(($C$3:$C$150=Z37)*($F$2:$U$2=$U$2)*($F$3:$U$150))&gt;0,1,0))</f>
        <v>0</v>
      </c>
      <c r="AC37">
        <f t="shared" si="3"/>
        <v>0</v>
      </c>
    </row>
    <row r="38" spans="1:29" x14ac:dyDescent="0.45">
      <c r="A38" t="s">
        <v>360</v>
      </c>
      <c r="B38" t="s">
        <v>261</v>
      </c>
      <c r="C38" t="str">
        <f t="shared" si="0"/>
        <v>10064</v>
      </c>
      <c r="D38" t="s">
        <v>26</v>
      </c>
      <c r="F38">
        <v>1</v>
      </c>
      <c r="G38">
        <v>1</v>
      </c>
      <c r="H38">
        <v>1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 s="3"/>
      <c r="AA38" s="2" t="s">
        <v>22</v>
      </c>
      <c r="AB38">
        <f>SUM(AB29:AB37)</f>
        <v>44</v>
      </c>
    </row>
    <row r="39" spans="1:29" x14ac:dyDescent="0.45">
      <c r="A39" t="s">
        <v>361</v>
      </c>
      <c r="B39" t="s">
        <v>264</v>
      </c>
      <c r="C39" t="str">
        <f t="shared" si="0"/>
        <v>10244</v>
      </c>
      <c r="D39" t="s">
        <v>32</v>
      </c>
      <c r="F39">
        <v>0</v>
      </c>
      <c r="G39">
        <v>2</v>
      </c>
      <c r="H39">
        <v>1</v>
      </c>
      <c r="I39">
        <v>1</v>
      </c>
      <c r="J39">
        <v>0</v>
      </c>
      <c r="K39">
        <v>1</v>
      </c>
      <c r="L39">
        <v>0</v>
      </c>
      <c r="M39">
        <v>0</v>
      </c>
      <c r="N39">
        <v>1</v>
      </c>
      <c r="O39">
        <v>0</v>
      </c>
      <c r="P39">
        <v>1</v>
      </c>
      <c r="Q39">
        <v>0</v>
      </c>
      <c r="R39">
        <v>0</v>
      </c>
      <c r="S39">
        <v>0</v>
      </c>
      <c r="T39">
        <v>2</v>
      </c>
      <c r="U39">
        <v>1</v>
      </c>
      <c r="W39" s="3"/>
      <c r="AA39" s="2" t="s">
        <v>23</v>
      </c>
      <c r="AB39">
        <f>COUNT(AB29:AB32,AB33)*16</f>
        <v>80</v>
      </c>
    </row>
    <row r="40" spans="1:29" x14ac:dyDescent="0.45">
      <c r="A40" t="s">
        <v>362</v>
      </c>
      <c r="B40" t="s">
        <v>264</v>
      </c>
      <c r="C40" t="str">
        <f t="shared" si="0"/>
        <v>10244</v>
      </c>
      <c r="D40" t="s">
        <v>32</v>
      </c>
      <c r="F40">
        <v>1</v>
      </c>
      <c r="G40">
        <v>1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1</v>
      </c>
    </row>
    <row r="41" spans="1:29" x14ac:dyDescent="0.45">
      <c r="A41" t="s">
        <v>370</v>
      </c>
      <c r="B41" t="s">
        <v>265</v>
      </c>
      <c r="C41" t="str">
        <f t="shared" si="0"/>
        <v>1003F</v>
      </c>
      <c r="D41" t="s">
        <v>32</v>
      </c>
      <c r="F41">
        <v>2</v>
      </c>
      <c r="G41">
        <v>1</v>
      </c>
      <c r="H41">
        <v>2</v>
      </c>
      <c r="I41">
        <v>2</v>
      </c>
      <c r="J41">
        <v>2</v>
      </c>
      <c r="K41">
        <v>3</v>
      </c>
      <c r="L41">
        <v>2</v>
      </c>
      <c r="M41">
        <v>3</v>
      </c>
      <c r="N41">
        <v>2</v>
      </c>
      <c r="O41">
        <v>2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AA41" t="s">
        <v>20</v>
      </c>
      <c r="AB41" t="s">
        <v>19</v>
      </c>
      <c r="AC41" t="s">
        <v>18</v>
      </c>
    </row>
    <row r="42" spans="1:29" x14ac:dyDescent="0.45">
      <c r="A42" t="s">
        <v>371</v>
      </c>
      <c r="B42" t="s">
        <v>265</v>
      </c>
      <c r="C42" t="str">
        <f t="shared" si="0"/>
        <v>1003F</v>
      </c>
      <c r="D42" t="s">
        <v>32</v>
      </c>
      <c r="F42">
        <v>1</v>
      </c>
      <c r="G42">
        <v>1</v>
      </c>
      <c r="H42">
        <v>2</v>
      </c>
      <c r="I42">
        <v>2</v>
      </c>
      <c r="J42">
        <v>2</v>
      </c>
      <c r="K42">
        <v>3</v>
      </c>
      <c r="L42">
        <v>2</v>
      </c>
      <c r="M42">
        <v>2</v>
      </c>
      <c r="N42">
        <v>2</v>
      </c>
      <c r="O42">
        <v>2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Z42" s="4"/>
    </row>
    <row r="43" spans="1:29" x14ac:dyDescent="0.45">
      <c r="A43" t="s">
        <v>372</v>
      </c>
      <c r="B43" t="s">
        <v>267</v>
      </c>
      <c r="C43" t="str">
        <f t="shared" si="0"/>
        <v>10240</v>
      </c>
      <c r="D43" t="s">
        <v>32</v>
      </c>
      <c r="F43">
        <v>2</v>
      </c>
      <c r="G43">
        <v>2</v>
      </c>
      <c r="H43">
        <v>2</v>
      </c>
      <c r="I43">
        <v>2</v>
      </c>
      <c r="J43">
        <v>1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2</v>
      </c>
      <c r="U43">
        <v>1</v>
      </c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6</v>
      </c>
      <c r="AC43">
        <f t="shared" ref="AC43:AC48" si="4">AB43/16</f>
        <v>0.375</v>
      </c>
    </row>
    <row r="44" spans="1:29" x14ac:dyDescent="0.45">
      <c r="A44" t="s">
        <v>373</v>
      </c>
      <c r="B44" t="s">
        <v>267</v>
      </c>
      <c r="C44" t="str">
        <f t="shared" si="0"/>
        <v>10240</v>
      </c>
      <c r="D44" t="s">
        <v>32</v>
      </c>
      <c r="F44">
        <v>1</v>
      </c>
      <c r="G44">
        <v>2</v>
      </c>
      <c r="H44">
        <v>3</v>
      </c>
      <c r="I44">
        <v>2</v>
      </c>
      <c r="J44">
        <v>2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3</v>
      </c>
      <c r="U44">
        <v>1</v>
      </c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12</v>
      </c>
      <c r="AC44">
        <f t="shared" si="4"/>
        <v>0.75</v>
      </c>
    </row>
    <row r="45" spans="1:29" x14ac:dyDescent="0.45">
      <c r="A45" t="s">
        <v>446</v>
      </c>
      <c r="B45" t="s">
        <v>268</v>
      </c>
      <c r="C45" t="str">
        <f t="shared" si="0"/>
        <v>10026</v>
      </c>
      <c r="D45" t="s">
        <v>32</v>
      </c>
      <c r="F45">
        <v>1</v>
      </c>
      <c r="G45">
        <v>1</v>
      </c>
      <c r="H45">
        <v>1</v>
      </c>
      <c r="I45">
        <v>2</v>
      </c>
      <c r="J45">
        <v>1</v>
      </c>
      <c r="K45">
        <v>1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1</v>
      </c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8</v>
      </c>
      <c r="AC45">
        <f t="shared" si="4"/>
        <v>0.5</v>
      </c>
    </row>
    <row r="46" spans="1:29" x14ac:dyDescent="0.45">
      <c r="A46" t="s">
        <v>447</v>
      </c>
      <c r="B46" t="s">
        <v>268</v>
      </c>
      <c r="C46" t="str">
        <f t="shared" si="0"/>
        <v>10026</v>
      </c>
      <c r="D46" t="s">
        <v>32</v>
      </c>
      <c r="F46">
        <v>1</v>
      </c>
      <c r="G46">
        <v>2</v>
      </c>
      <c r="H46">
        <v>1</v>
      </c>
      <c r="I46">
        <v>2</v>
      </c>
      <c r="J46">
        <v>2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1</v>
      </c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13</v>
      </c>
      <c r="AC46">
        <f t="shared" si="4"/>
        <v>0.8125</v>
      </c>
    </row>
    <row r="47" spans="1:29" x14ac:dyDescent="0.45">
      <c r="A47" t="s">
        <v>448</v>
      </c>
      <c r="B47" t="s">
        <v>269</v>
      </c>
      <c r="C47" t="str">
        <f t="shared" si="0"/>
        <v>10033</v>
      </c>
      <c r="D47" t="s">
        <v>26</v>
      </c>
      <c r="F47">
        <v>1</v>
      </c>
      <c r="G47">
        <v>2</v>
      </c>
      <c r="H47">
        <v>1</v>
      </c>
      <c r="I47">
        <v>2</v>
      </c>
      <c r="J47">
        <v>2</v>
      </c>
      <c r="K47">
        <v>2</v>
      </c>
      <c r="L47">
        <v>1</v>
      </c>
      <c r="M47">
        <v>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1</v>
      </c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9</v>
      </c>
      <c r="AC47">
        <f t="shared" si="4"/>
        <v>0.5625</v>
      </c>
    </row>
    <row r="48" spans="1:29" x14ac:dyDescent="0.45">
      <c r="A48" t="s">
        <v>449</v>
      </c>
      <c r="B48" t="s">
        <v>269</v>
      </c>
      <c r="C48" t="str">
        <f t="shared" si="0"/>
        <v>10033</v>
      </c>
      <c r="D48" t="s">
        <v>26</v>
      </c>
      <c r="F48">
        <v>1</v>
      </c>
      <c r="G48">
        <v>1</v>
      </c>
      <c r="H48">
        <v>2</v>
      </c>
      <c r="I48">
        <v>1</v>
      </c>
      <c r="J48">
        <v>1</v>
      </c>
      <c r="K48">
        <v>2</v>
      </c>
      <c r="L48">
        <v>1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16</v>
      </c>
      <c r="AC48">
        <f t="shared" si="4"/>
        <v>1</v>
      </c>
    </row>
    <row r="49" spans="1:29" x14ac:dyDescent="0.45"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8</v>
      </c>
      <c r="AC49">
        <f t="shared" ref="AC49:AC50" si="5">AB49/16</f>
        <v>0.5</v>
      </c>
    </row>
    <row r="50" spans="1:29" x14ac:dyDescent="0.45">
      <c r="A50" s="2"/>
      <c r="B50" s="2"/>
      <c r="C50" s="2"/>
      <c r="D50" s="2"/>
      <c r="E50" s="2"/>
      <c r="V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9</v>
      </c>
      <c r="AC50">
        <f t="shared" si="5"/>
        <v>0.5625</v>
      </c>
    </row>
    <row r="52" spans="1:29" x14ac:dyDescent="0.45">
      <c r="AA52" s="2" t="s">
        <v>22</v>
      </c>
      <c r="AB52">
        <f>SUM(AB43:AB49)</f>
        <v>72</v>
      </c>
    </row>
    <row r="53" spans="1:29" x14ac:dyDescent="0.45">
      <c r="AA53" s="2" t="s">
        <v>23</v>
      </c>
      <c r="AB53">
        <f>COUNT(AB43:AB46,AB47)*16</f>
        <v>80</v>
      </c>
    </row>
    <row r="55" spans="1:29" x14ac:dyDescent="0.45">
      <c r="AA55" t="s">
        <v>20</v>
      </c>
      <c r="AB55" t="s">
        <v>19</v>
      </c>
      <c r="AC55" t="s">
        <v>18</v>
      </c>
    </row>
    <row r="56" spans="1:29" x14ac:dyDescent="0.45">
      <c r="Z56" s="4"/>
    </row>
    <row r="57" spans="1:29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7</v>
      </c>
      <c r="AC57">
        <f>AB57/16</f>
        <v>0.4375</v>
      </c>
    </row>
    <row r="58" spans="1:29" x14ac:dyDescent="0.45">
      <c r="Z58" s="4"/>
    </row>
    <row r="59" spans="1:29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10</v>
      </c>
      <c r="AC59">
        <f t="shared" ref="AC59:AC61" si="6">AB59/16</f>
        <v>0.625</v>
      </c>
    </row>
    <row r="60" spans="1:29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6"/>
        <v>0</v>
      </c>
    </row>
    <row r="61" spans="1:29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6"/>
        <v>0</v>
      </c>
    </row>
    <row r="66" spans="25:29" x14ac:dyDescent="0.45">
      <c r="AA66" s="2" t="s">
        <v>22</v>
      </c>
      <c r="AB66">
        <f>SUM(AB57:AB63)</f>
        <v>17</v>
      </c>
    </row>
    <row r="67" spans="25:29" x14ac:dyDescent="0.45">
      <c r="AA67" s="2" t="s">
        <v>23</v>
      </c>
      <c r="AB67">
        <f>COUNT(AB57:AB60,AB61)*16</f>
        <v>64</v>
      </c>
    </row>
    <row r="69" spans="25:29" x14ac:dyDescent="0.45">
      <c r="AA69" t="s">
        <v>20</v>
      </c>
      <c r="AB69" t="s">
        <v>19</v>
      </c>
      <c r="AC69" t="s">
        <v>18</v>
      </c>
    </row>
    <row r="70" spans="25:29" x14ac:dyDescent="0.45">
      <c r="Z70" s="4"/>
    </row>
    <row r="71" spans="25:29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2</v>
      </c>
      <c r="AC71">
        <f>AB71/16</f>
        <v>0.125</v>
      </c>
    </row>
    <row r="72" spans="25:29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14</v>
      </c>
      <c r="AC72">
        <f>AB72/16</f>
        <v>0.875</v>
      </c>
    </row>
    <row r="73" spans="25:29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8</v>
      </c>
      <c r="AC73">
        <f>AB73/16</f>
        <v>0.5</v>
      </c>
    </row>
    <row r="74" spans="25:29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10</v>
      </c>
      <c r="AC74">
        <f>AB74/16</f>
        <v>0.625</v>
      </c>
    </row>
    <row r="75" spans="25:29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</sheetData>
  <conditionalFormatting sqref="F3:U48">
    <cfRule type="cellIs" dxfId="6" priority="1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28531-54FD-4B8F-A6F6-8D718407B139}">
  <dimension ref="A1:AG75"/>
  <sheetViews>
    <sheetView tabSelected="1" zoomScale="80" zoomScaleNormal="70" workbookViewId="0">
      <selection activeCell="A21" sqref="A21:A22"/>
    </sheetView>
  </sheetViews>
  <sheetFormatPr defaultRowHeight="14.25" x14ac:dyDescent="0.45"/>
  <cols>
    <col min="1" max="1" width="86.73046875" customWidth="1"/>
    <col min="2" max="2" width="10" bestFit="1" customWidth="1"/>
    <col min="3" max="3" width="16.86328125" customWidth="1"/>
    <col min="4" max="4" width="9" bestFit="1" customWidth="1"/>
    <col min="5" max="5" width="10" bestFit="1" customWidth="1"/>
    <col min="6" max="6" width="6.59765625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4" max="24" width="28.1328125" customWidth="1"/>
    <col min="26" max="26" width="23.1328125" bestFit="1" customWidth="1"/>
    <col min="27" max="27" width="15" customWidth="1"/>
    <col min="31" max="31" width="17.265625" bestFit="1" customWidth="1"/>
    <col min="32" max="32" width="16.3984375" bestFit="1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s="5" t="s">
        <v>144</v>
      </c>
      <c r="B3" t="s">
        <v>25</v>
      </c>
      <c r="C3" t="str">
        <f t="shared" ref="C3:C48" si="0">MID(LEFT(A3,FIND("-",A3)-1),FIND("_",A3)+1,LEN(A3))</f>
        <v>10069</v>
      </c>
      <c r="D3" t="s">
        <v>26</v>
      </c>
      <c r="F3">
        <v>1</v>
      </c>
      <c r="G3">
        <v>1</v>
      </c>
      <c r="H3">
        <v>0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1</v>
      </c>
      <c r="U3">
        <v>0</v>
      </c>
      <c r="V3">
        <f t="shared" ref="V3:V14" si="1">SUM(F3:U3)</f>
        <v>6</v>
      </c>
      <c r="W3" s="3">
        <f t="shared" ref="W3:W14" si="2">COUNTIF(F3:U3,"&gt;=1")</f>
        <v>6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s="5" t="s">
        <v>145</v>
      </c>
      <c r="B4" t="s">
        <v>25</v>
      </c>
      <c r="C4" t="str">
        <f t="shared" si="0"/>
        <v>10069</v>
      </c>
      <c r="D4" t="s">
        <v>26</v>
      </c>
      <c r="F4">
        <v>1</v>
      </c>
      <c r="G4">
        <v>2</v>
      </c>
      <c r="H4">
        <v>0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f t="shared" si="1"/>
        <v>7</v>
      </c>
      <c r="W4" s="3">
        <f t="shared" si="2"/>
        <v>6</v>
      </c>
      <c r="Z4" t="s">
        <v>15</v>
      </c>
      <c r="AA4" t="s">
        <v>21</v>
      </c>
    </row>
    <row r="5" spans="1:31" x14ac:dyDescent="0.45">
      <c r="A5" s="5" t="s">
        <v>146</v>
      </c>
      <c r="B5" t="s">
        <v>27</v>
      </c>
      <c r="C5" t="str">
        <f t="shared" si="0"/>
        <v>10036</v>
      </c>
      <c r="D5" t="s">
        <v>28</v>
      </c>
      <c r="F5">
        <v>0</v>
      </c>
      <c r="G5">
        <v>0</v>
      </c>
      <c r="H5">
        <v>0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f t="shared" si="1"/>
        <v>1</v>
      </c>
      <c r="W5" s="3">
        <f t="shared" si="2"/>
        <v>1</v>
      </c>
      <c r="Z5" t="s">
        <v>16</v>
      </c>
      <c r="AA5" t="s">
        <v>103</v>
      </c>
    </row>
    <row r="6" spans="1:31" x14ac:dyDescent="0.45">
      <c r="A6" s="5" t="s">
        <v>147</v>
      </c>
      <c r="B6" t="s">
        <v>27</v>
      </c>
      <c r="C6" t="str">
        <f t="shared" si="0"/>
        <v>10036</v>
      </c>
      <c r="D6" t="s">
        <v>28</v>
      </c>
      <c r="F6">
        <v>0</v>
      </c>
      <c r="G6">
        <v>1</v>
      </c>
      <c r="H6">
        <v>1</v>
      </c>
      <c r="I6">
        <v>1</v>
      </c>
      <c r="J6">
        <v>2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f t="shared" si="1"/>
        <v>7</v>
      </c>
      <c r="W6" s="3">
        <f t="shared" si="2"/>
        <v>6</v>
      </c>
      <c r="Z6" t="s">
        <v>17</v>
      </c>
      <c r="AA6">
        <v>-4</v>
      </c>
    </row>
    <row r="7" spans="1:31" x14ac:dyDescent="0.45">
      <c r="A7" s="5" t="s">
        <v>148</v>
      </c>
      <c r="B7" t="s">
        <v>29</v>
      </c>
      <c r="C7" t="str">
        <f t="shared" si="0"/>
        <v>10034</v>
      </c>
      <c r="D7" t="s">
        <v>32</v>
      </c>
      <c r="F7">
        <v>1</v>
      </c>
      <c r="G7">
        <v>1</v>
      </c>
      <c r="H7">
        <v>0</v>
      </c>
      <c r="I7">
        <v>1</v>
      </c>
      <c r="J7">
        <v>1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f t="shared" si="1"/>
        <v>6</v>
      </c>
      <c r="W7" s="3">
        <f t="shared" si="2"/>
        <v>6</v>
      </c>
    </row>
    <row r="8" spans="1:31" x14ac:dyDescent="0.45">
      <c r="A8" s="5" t="s">
        <v>149</v>
      </c>
      <c r="B8" t="s">
        <v>29</v>
      </c>
      <c r="C8" t="str">
        <f t="shared" si="0"/>
        <v>10034</v>
      </c>
      <c r="D8" t="s">
        <v>32</v>
      </c>
      <c r="F8">
        <v>1</v>
      </c>
      <c r="G8">
        <v>2</v>
      </c>
      <c r="H8">
        <v>1</v>
      </c>
      <c r="I8">
        <v>1</v>
      </c>
      <c r="J8">
        <v>1</v>
      </c>
      <c r="K8">
        <v>1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1</v>
      </c>
      <c r="V8">
        <f t="shared" si="1"/>
        <v>10</v>
      </c>
      <c r="W8" s="3">
        <f t="shared" si="2"/>
        <v>9</v>
      </c>
    </row>
    <row r="9" spans="1:31" x14ac:dyDescent="0.45">
      <c r="A9" s="5" t="s">
        <v>150</v>
      </c>
      <c r="B9" t="s">
        <v>30</v>
      </c>
      <c r="C9" t="str">
        <f t="shared" si="0"/>
        <v>10037</v>
      </c>
      <c r="D9" t="s">
        <v>33</v>
      </c>
      <c r="F9">
        <v>2</v>
      </c>
      <c r="G9">
        <v>2</v>
      </c>
      <c r="H9">
        <v>1</v>
      </c>
      <c r="I9">
        <v>1</v>
      </c>
      <c r="J9">
        <v>2</v>
      </c>
      <c r="K9">
        <v>1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1</v>
      </c>
      <c r="V9">
        <f t="shared" si="1"/>
        <v>12</v>
      </c>
      <c r="W9" s="3">
        <f t="shared" si="2"/>
        <v>9</v>
      </c>
    </row>
    <row r="10" spans="1:31" x14ac:dyDescent="0.45">
      <c r="A10" s="5" t="s">
        <v>151</v>
      </c>
      <c r="B10" t="s">
        <v>30</v>
      </c>
      <c r="C10" t="str">
        <f t="shared" si="0"/>
        <v>10037</v>
      </c>
      <c r="D10" t="s">
        <v>33</v>
      </c>
      <c r="F10">
        <v>0</v>
      </c>
      <c r="G10">
        <v>0</v>
      </c>
      <c r="H10">
        <v>0</v>
      </c>
      <c r="I10">
        <v>0</v>
      </c>
      <c r="J10">
        <v>1</v>
      </c>
      <c r="K10">
        <v>1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f t="shared" si="1"/>
        <v>3</v>
      </c>
      <c r="W10" s="3">
        <f t="shared" si="2"/>
        <v>3</v>
      </c>
    </row>
    <row r="11" spans="1:31" x14ac:dyDescent="0.45">
      <c r="A11" s="5" t="s">
        <v>152</v>
      </c>
      <c r="B11" t="s">
        <v>31</v>
      </c>
      <c r="C11" t="str">
        <f t="shared" si="0"/>
        <v>10038</v>
      </c>
      <c r="D11" t="s">
        <v>26</v>
      </c>
      <c r="F11">
        <v>2</v>
      </c>
      <c r="G11">
        <v>2</v>
      </c>
      <c r="H11">
        <v>1</v>
      </c>
      <c r="I11">
        <v>1</v>
      </c>
      <c r="J11">
        <v>1</v>
      </c>
      <c r="K11">
        <v>1</v>
      </c>
      <c r="L11">
        <v>1</v>
      </c>
      <c r="M11">
        <v>2</v>
      </c>
      <c r="N11">
        <v>0</v>
      </c>
      <c r="O11">
        <v>2</v>
      </c>
      <c r="P11">
        <v>2</v>
      </c>
      <c r="Q11">
        <v>1</v>
      </c>
      <c r="R11">
        <v>0</v>
      </c>
      <c r="S11">
        <v>2</v>
      </c>
      <c r="T11">
        <v>1</v>
      </c>
      <c r="U11">
        <v>1</v>
      </c>
      <c r="V11">
        <f t="shared" si="1"/>
        <v>20</v>
      </c>
      <c r="W11" s="3">
        <f t="shared" si="2"/>
        <v>14</v>
      </c>
    </row>
    <row r="12" spans="1:31" x14ac:dyDescent="0.45">
      <c r="A12" s="5" t="s">
        <v>153</v>
      </c>
      <c r="B12" t="s">
        <v>31</v>
      </c>
      <c r="C12" t="str">
        <f t="shared" si="0"/>
        <v>10038</v>
      </c>
      <c r="D12" t="s">
        <v>26</v>
      </c>
      <c r="F12">
        <v>1</v>
      </c>
      <c r="G12">
        <v>0</v>
      </c>
      <c r="H12">
        <v>1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  <c r="U12">
        <v>1</v>
      </c>
      <c r="V12">
        <f t="shared" si="1"/>
        <v>5</v>
      </c>
      <c r="W12" s="3">
        <f t="shared" si="2"/>
        <v>5</v>
      </c>
    </row>
    <row r="13" spans="1:31" x14ac:dyDescent="0.45">
      <c r="A13" t="s">
        <v>185</v>
      </c>
      <c r="B13" t="s">
        <v>54</v>
      </c>
      <c r="C13" t="str">
        <f t="shared" si="0"/>
        <v>10039</v>
      </c>
      <c r="D13" t="s">
        <v>26</v>
      </c>
      <c r="F13">
        <v>0</v>
      </c>
      <c r="G13">
        <v>1</v>
      </c>
      <c r="H13">
        <v>3</v>
      </c>
      <c r="I13">
        <v>1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</v>
      </c>
      <c r="V13">
        <f t="shared" si="1"/>
        <v>9</v>
      </c>
      <c r="W13" s="3">
        <f t="shared" si="2"/>
        <v>6</v>
      </c>
    </row>
    <row r="14" spans="1:31" x14ac:dyDescent="0.45">
      <c r="A14" t="s">
        <v>204</v>
      </c>
      <c r="B14" t="s">
        <v>54</v>
      </c>
      <c r="C14" t="str">
        <f t="shared" si="0"/>
        <v>10039</v>
      </c>
      <c r="D14" t="s">
        <v>26</v>
      </c>
      <c r="F14">
        <v>0</v>
      </c>
      <c r="G14">
        <v>0</v>
      </c>
      <c r="H14">
        <v>0</v>
      </c>
      <c r="I14">
        <v>1</v>
      </c>
      <c r="J14">
        <v>0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f t="shared" si="1"/>
        <v>2</v>
      </c>
      <c r="W14" s="3">
        <f t="shared" si="2"/>
        <v>2</v>
      </c>
    </row>
    <row r="15" spans="1:31" x14ac:dyDescent="0.45">
      <c r="A15" t="s">
        <v>184</v>
      </c>
      <c r="B15" t="s">
        <v>57</v>
      </c>
      <c r="C15" t="str">
        <f t="shared" si="0"/>
        <v>10040</v>
      </c>
      <c r="D15" t="s">
        <v>33</v>
      </c>
      <c r="F15">
        <v>1</v>
      </c>
      <c r="G15">
        <v>1</v>
      </c>
      <c r="H15">
        <v>1</v>
      </c>
      <c r="I15">
        <v>1</v>
      </c>
      <c r="J15">
        <v>1</v>
      </c>
      <c r="K15">
        <v>2</v>
      </c>
      <c r="L15">
        <v>2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W15" s="3"/>
      <c r="AE15" s="2"/>
    </row>
    <row r="16" spans="1:31" x14ac:dyDescent="0.45">
      <c r="A16" t="s">
        <v>205</v>
      </c>
      <c r="B16" t="s">
        <v>57</v>
      </c>
      <c r="C16" t="str">
        <f t="shared" si="0"/>
        <v>10040</v>
      </c>
      <c r="D16" t="s">
        <v>33</v>
      </c>
      <c r="F16">
        <v>1</v>
      </c>
      <c r="G16">
        <v>1</v>
      </c>
      <c r="H16">
        <v>2</v>
      </c>
      <c r="I16">
        <v>2</v>
      </c>
      <c r="J16">
        <v>2</v>
      </c>
      <c r="K16">
        <v>2</v>
      </c>
      <c r="L16">
        <v>3</v>
      </c>
      <c r="M16">
        <v>2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0</v>
      </c>
      <c r="U16">
        <v>1</v>
      </c>
      <c r="W16" s="3"/>
    </row>
    <row r="17" spans="1:33" x14ac:dyDescent="0.45">
      <c r="A17" t="s">
        <v>450</v>
      </c>
      <c r="B17" t="s">
        <v>58</v>
      </c>
      <c r="C17" t="str">
        <f t="shared" si="0"/>
        <v>1003E</v>
      </c>
      <c r="D17" t="s">
        <v>26</v>
      </c>
      <c r="F17">
        <v>0</v>
      </c>
      <c r="G17">
        <v>0</v>
      </c>
      <c r="H17">
        <v>1</v>
      </c>
      <c r="I17">
        <v>3</v>
      </c>
      <c r="J17">
        <v>2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W17" s="3"/>
    </row>
    <row r="18" spans="1:33" x14ac:dyDescent="0.45">
      <c r="A18" t="s">
        <v>214</v>
      </c>
      <c r="B18" t="s">
        <v>58</v>
      </c>
      <c r="C18" t="str">
        <f t="shared" si="0"/>
        <v>1003E</v>
      </c>
      <c r="D18" t="s">
        <v>26</v>
      </c>
      <c r="F18">
        <v>0</v>
      </c>
      <c r="G18">
        <v>0</v>
      </c>
      <c r="H18">
        <v>1</v>
      </c>
      <c r="I18">
        <v>2</v>
      </c>
      <c r="J18">
        <v>2</v>
      </c>
      <c r="K18">
        <v>1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 s="3"/>
    </row>
    <row r="19" spans="1:33" x14ac:dyDescent="0.45">
      <c r="A19" t="s">
        <v>192</v>
      </c>
      <c r="B19" t="s">
        <v>59</v>
      </c>
      <c r="C19" t="str">
        <f t="shared" si="0"/>
        <v>1003B</v>
      </c>
      <c r="D19" t="s">
        <v>32</v>
      </c>
      <c r="F19">
        <v>0</v>
      </c>
      <c r="G19">
        <v>0</v>
      </c>
      <c r="H19">
        <v>0</v>
      </c>
      <c r="I19">
        <v>0</v>
      </c>
      <c r="J19">
        <v>2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W19" s="3"/>
      <c r="X19" t="s">
        <v>193</v>
      </c>
    </row>
    <row r="20" spans="1:33" ht="14.25" customHeight="1" x14ac:dyDescent="0.45">
      <c r="A20" t="s">
        <v>451</v>
      </c>
      <c r="B20" t="s">
        <v>59</v>
      </c>
      <c r="C20" t="str">
        <f t="shared" si="0"/>
        <v>1003B</v>
      </c>
      <c r="D20" t="s">
        <v>32</v>
      </c>
      <c r="F20">
        <v>0</v>
      </c>
      <c r="G20">
        <v>1</v>
      </c>
      <c r="H20">
        <v>0</v>
      </c>
      <c r="I20">
        <v>0</v>
      </c>
      <c r="J20">
        <v>1</v>
      </c>
      <c r="K20">
        <v>1</v>
      </c>
      <c r="L20">
        <v>0</v>
      </c>
      <c r="M20">
        <v>0</v>
      </c>
      <c r="N20">
        <v>1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W20" s="3"/>
    </row>
    <row r="21" spans="1:33" x14ac:dyDescent="0.45">
      <c r="A21" t="s">
        <v>194</v>
      </c>
      <c r="B21" t="s">
        <v>60</v>
      </c>
      <c r="C21" t="str">
        <f t="shared" si="0"/>
        <v>1003C</v>
      </c>
      <c r="D21" t="s">
        <v>32</v>
      </c>
      <c r="F21">
        <v>1</v>
      </c>
      <c r="G21">
        <v>1</v>
      </c>
      <c r="H21">
        <v>0</v>
      </c>
      <c r="I21">
        <v>0</v>
      </c>
      <c r="J21">
        <v>1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W21" s="3"/>
    </row>
    <row r="22" spans="1:33" x14ac:dyDescent="0.45">
      <c r="A22" t="s">
        <v>206</v>
      </c>
      <c r="B22" t="s">
        <v>60</v>
      </c>
      <c r="C22" t="str">
        <f t="shared" si="0"/>
        <v>1003C</v>
      </c>
      <c r="D22" t="s">
        <v>32</v>
      </c>
      <c r="F22">
        <v>0</v>
      </c>
      <c r="G22">
        <v>1</v>
      </c>
      <c r="H22">
        <v>1</v>
      </c>
      <c r="I22">
        <v>1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1</v>
      </c>
      <c r="W22" s="3"/>
    </row>
    <row r="23" spans="1:33" x14ac:dyDescent="0.45">
      <c r="A23" t="s">
        <v>195</v>
      </c>
      <c r="B23" t="s">
        <v>61</v>
      </c>
      <c r="C23" t="str">
        <f t="shared" si="0"/>
        <v>10032</v>
      </c>
      <c r="D23" t="s">
        <v>32</v>
      </c>
      <c r="F23">
        <v>1</v>
      </c>
      <c r="G23">
        <v>1</v>
      </c>
      <c r="H23">
        <v>2</v>
      </c>
      <c r="I23">
        <v>2</v>
      </c>
      <c r="J23">
        <v>2</v>
      </c>
      <c r="K23">
        <v>1</v>
      </c>
      <c r="L23">
        <v>1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1</v>
      </c>
      <c r="W23" s="3"/>
    </row>
    <row r="24" spans="1:33" x14ac:dyDescent="0.45">
      <c r="A24" t="s">
        <v>452</v>
      </c>
      <c r="B24" t="s">
        <v>61</v>
      </c>
      <c r="C24" t="str">
        <f t="shared" si="0"/>
        <v>10032</v>
      </c>
      <c r="D24" t="s">
        <v>32</v>
      </c>
      <c r="F24">
        <v>1</v>
      </c>
      <c r="G24">
        <v>1</v>
      </c>
      <c r="H24">
        <v>1</v>
      </c>
      <c r="I24">
        <v>1</v>
      </c>
      <c r="J24">
        <v>3</v>
      </c>
      <c r="K24">
        <v>1</v>
      </c>
      <c r="L24">
        <v>1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1</v>
      </c>
      <c r="W24" s="3"/>
    </row>
    <row r="25" spans="1:33" x14ac:dyDescent="0.45">
      <c r="A25" t="s">
        <v>208</v>
      </c>
      <c r="B25" t="s">
        <v>62</v>
      </c>
      <c r="C25" t="str">
        <f t="shared" si="0"/>
        <v>1002F</v>
      </c>
      <c r="D25" t="s">
        <v>28</v>
      </c>
      <c r="F25">
        <v>0</v>
      </c>
      <c r="G25">
        <v>2</v>
      </c>
      <c r="H25">
        <v>0</v>
      </c>
      <c r="I25">
        <v>1</v>
      </c>
      <c r="J25">
        <v>0</v>
      </c>
      <c r="K25">
        <v>2</v>
      </c>
      <c r="L25">
        <v>1</v>
      </c>
      <c r="M25">
        <v>1</v>
      </c>
      <c r="N25">
        <v>0</v>
      </c>
      <c r="O25">
        <v>1</v>
      </c>
      <c r="P25">
        <v>0</v>
      </c>
      <c r="Q25">
        <v>1</v>
      </c>
      <c r="R25">
        <v>0</v>
      </c>
      <c r="S25">
        <v>0</v>
      </c>
      <c r="T25">
        <v>1</v>
      </c>
      <c r="U25">
        <v>1</v>
      </c>
      <c r="W25" s="3"/>
      <c r="X25" t="s">
        <v>207</v>
      </c>
    </row>
    <row r="26" spans="1:33" x14ac:dyDescent="0.45">
      <c r="A26" t="s">
        <v>217</v>
      </c>
      <c r="B26" t="s">
        <v>62</v>
      </c>
      <c r="C26" t="str">
        <f t="shared" si="0"/>
        <v>1002F</v>
      </c>
      <c r="D26" t="s">
        <v>28</v>
      </c>
      <c r="F26">
        <v>2</v>
      </c>
      <c r="G26">
        <v>2</v>
      </c>
      <c r="H26">
        <v>1</v>
      </c>
      <c r="I26">
        <v>2</v>
      </c>
      <c r="J26">
        <v>1</v>
      </c>
      <c r="K26">
        <v>1</v>
      </c>
      <c r="L26">
        <v>1</v>
      </c>
      <c r="M26">
        <v>1</v>
      </c>
      <c r="N26">
        <v>0</v>
      </c>
      <c r="O26">
        <v>0</v>
      </c>
      <c r="P26">
        <v>0</v>
      </c>
      <c r="Q26">
        <v>1</v>
      </c>
      <c r="R26">
        <v>1</v>
      </c>
      <c r="S26">
        <v>2</v>
      </c>
      <c r="T26">
        <v>1</v>
      </c>
      <c r="U26">
        <v>0</v>
      </c>
      <c r="W26" s="3"/>
    </row>
    <row r="27" spans="1:33" x14ac:dyDescent="0.45">
      <c r="A27" t="s">
        <v>209</v>
      </c>
      <c r="B27" t="s">
        <v>63</v>
      </c>
      <c r="C27" t="str">
        <f t="shared" si="0"/>
        <v>1003D</v>
      </c>
      <c r="D27" t="s">
        <v>28</v>
      </c>
      <c r="F27">
        <v>0</v>
      </c>
      <c r="G27">
        <v>0</v>
      </c>
      <c r="H27">
        <v>0</v>
      </c>
      <c r="I27">
        <v>1</v>
      </c>
      <c r="J27">
        <v>2</v>
      </c>
      <c r="K27">
        <v>2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W27" s="3"/>
      <c r="AA27" t="s">
        <v>20</v>
      </c>
      <c r="AB27" t="s">
        <v>19</v>
      </c>
      <c r="AC27" t="s">
        <v>18</v>
      </c>
      <c r="AE27" s="2"/>
    </row>
    <row r="28" spans="1:33" x14ac:dyDescent="0.45">
      <c r="A28" t="s">
        <v>216</v>
      </c>
      <c r="B28" t="s">
        <v>63</v>
      </c>
      <c r="C28" t="str">
        <f t="shared" si="0"/>
        <v>1003D</v>
      </c>
      <c r="D28" t="s">
        <v>28</v>
      </c>
      <c r="F28">
        <v>1</v>
      </c>
      <c r="G28">
        <v>1</v>
      </c>
      <c r="H28">
        <v>1</v>
      </c>
      <c r="I28">
        <v>1</v>
      </c>
      <c r="J28">
        <v>2</v>
      </c>
      <c r="K28">
        <v>1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W28" s="3"/>
      <c r="Z28" s="4"/>
    </row>
    <row r="29" spans="1:33" x14ac:dyDescent="0.45">
      <c r="A29" t="s">
        <v>210</v>
      </c>
      <c r="B29" t="s">
        <v>64</v>
      </c>
      <c r="C29" t="str">
        <f t="shared" si="0"/>
        <v>1003A</v>
      </c>
      <c r="D29" t="s">
        <v>28</v>
      </c>
      <c r="F29">
        <v>2</v>
      </c>
      <c r="G29">
        <v>1</v>
      </c>
      <c r="H29">
        <v>1</v>
      </c>
      <c r="I29">
        <v>1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1</v>
      </c>
      <c r="W29" s="3"/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7</v>
      </c>
      <c r="AC29">
        <f t="shared" ref="AC29:AC36" si="3">AB29/16</f>
        <v>0.4375</v>
      </c>
    </row>
    <row r="30" spans="1:33" x14ac:dyDescent="0.45">
      <c r="A30" t="s">
        <v>215</v>
      </c>
      <c r="B30" t="s">
        <v>64</v>
      </c>
      <c r="C30" t="str">
        <f t="shared" si="0"/>
        <v>1003A</v>
      </c>
      <c r="D30" t="s">
        <v>28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 s="3"/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15</v>
      </c>
      <c r="AC30">
        <f t="shared" si="3"/>
        <v>0.9375</v>
      </c>
    </row>
    <row r="31" spans="1:33" x14ac:dyDescent="0.45">
      <c r="A31" t="s">
        <v>453</v>
      </c>
      <c r="B31" t="s">
        <v>65</v>
      </c>
      <c r="C31" t="str">
        <f t="shared" si="0"/>
        <v>10031</v>
      </c>
      <c r="D31" t="s">
        <v>33</v>
      </c>
      <c r="F31">
        <v>0</v>
      </c>
      <c r="G31">
        <v>0</v>
      </c>
      <c r="H31">
        <v>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W31" s="3"/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6</v>
      </c>
      <c r="AC31">
        <f t="shared" si="3"/>
        <v>0.375</v>
      </c>
      <c r="AF31" s="2"/>
      <c r="AG31" s="2"/>
    </row>
    <row r="32" spans="1:33" x14ac:dyDescent="0.45">
      <c r="A32" t="s">
        <v>218</v>
      </c>
      <c r="B32" t="s">
        <v>65</v>
      </c>
      <c r="C32" t="str">
        <f t="shared" si="0"/>
        <v>10031</v>
      </c>
      <c r="D32" t="s">
        <v>33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 s="3"/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5</v>
      </c>
      <c r="AC32">
        <f t="shared" si="3"/>
        <v>0.3125</v>
      </c>
    </row>
    <row r="33" spans="1:29" x14ac:dyDescent="0.45">
      <c r="A33" t="s">
        <v>353</v>
      </c>
      <c r="B33" t="s">
        <v>257</v>
      </c>
      <c r="C33" t="str">
        <f t="shared" si="0"/>
        <v>10245</v>
      </c>
      <c r="D33" t="s">
        <v>26</v>
      </c>
      <c r="F33">
        <v>2</v>
      </c>
      <c r="G33">
        <v>2</v>
      </c>
      <c r="H33">
        <v>1</v>
      </c>
      <c r="I33">
        <v>1</v>
      </c>
      <c r="J33">
        <v>1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</v>
      </c>
      <c r="U33">
        <v>2</v>
      </c>
      <c r="W33" s="3"/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8</v>
      </c>
      <c r="AC33">
        <f t="shared" si="3"/>
        <v>0.5</v>
      </c>
    </row>
    <row r="34" spans="1:29" x14ac:dyDescent="0.45">
      <c r="A34" t="s">
        <v>354</v>
      </c>
      <c r="B34" t="s">
        <v>257</v>
      </c>
      <c r="C34" t="str">
        <f t="shared" si="0"/>
        <v>10245</v>
      </c>
      <c r="D34" t="s">
        <v>26</v>
      </c>
      <c r="F34">
        <v>2</v>
      </c>
      <c r="G34">
        <v>2</v>
      </c>
      <c r="H34">
        <v>2</v>
      </c>
      <c r="I34">
        <v>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2</v>
      </c>
      <c r="U34">
        <v>2</v>
      </c>
      <c r="W34" s="3"/>
      <c r="Z34" s="4"/>
    </row>
    <row r="35" spans="1:29" x14ac:dyDescent="0.45">
      <c r="A35" t="s">
        <v>351</v>
      </c>
      <c r="B35" t="s">
        <v>259</v>
      </c>
      <c r="C35" t="str">
        <f t="shared" si="0"/>
        <v>102A8</v>
      </c>
      <c r="D35" t="s">
        <v>26</v>
      </c>
      <c r="W35" s="3"/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5</v>
      </c>
      <c r="AC35">
        <f t="shared" si="3"/>
        <v>0.3125</v>
      </c>
    </row>
    <row r="36" spans="1:29" x14ac:dyDescent="0.45">
      <c r="A36" t="s">
        <v>352</v>
      </c>
      <c r="B36" t="s">
        <v>259</v>
      </c>
      <c r="C36" t="str">
        <f t="shared" si="0"/>
        <v>102A8</v>
      </c>
      <c r="D36" t="s">
        <v>26</v>
      </c>
      <c r="W36" s="3"/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9</v>
      </c>
      <c r="AC36">
        <f t="shared" si="3"/>
        <v>0.5625</v>
      </c>
    </row>
    <row r="37" spans="1:29" x14ac:dyDescent="0.45">
      <c r="A37" t="s">
        <v>374</v>
      </c>
      <c r="B37" t="s">
        <v>261</v>
      </c>
      <c r="C37" t="str">
        <f t="shared" si="0"/>
        <v>10064</v>
      </c>
      <c r="D37" t="s">
        <v>26</v>
      </c>
      <c r="F37">
        <v>2</v>
      </c>
      <c r="G37">
        <v>1</v>
      </c>
      <c r="H37">
        <v>2</v>
      </c>
      <c r="I37">
        <v>0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W37" s="3"/>
    </row>
    <row r="38" spans="1:29" x14ac:dyDescent="0.45">
      <c r="A38" t="s">
        <v>375</v>
      </c>
      <c r="B38" t="s">
        <v>261</v>
      </c>
      <c r="C38" t="str">
        <f t="shared" si="0"/>
        <v>10064</v>
      </c>
      <c r="D38" t="s">
        <v>26</v>
      </c>
      <c r="F38">
        <v>1</v>
      </c>
      <c r="G38">
        <v>1</v>
      </c>
      <c r="H38">
        <v>1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 s="3"/>
      <c r="AA38" s="2" t="s">
        <v>22</v>
      </c>
      <c r="AB38">
        <f>SUM(AB29:AB35)</f>
        <v>46</v>
      </c>
    </row>
    <row r="39" spans="1:29" x14ac:dyDescent="0.45">
      <c r="A39" t="s">
        <v>376</v>
      </c>
      <c r="B39" t="s">
        <v>264</v>
      </c>
      <c r="C39" t="str">
        <f t="shared" si="0"/>
        <v>10244</v>
      </c>
      <c r="D39" t="s">
        <v>32</v>
      </c>
      <c r="F39">
        <v>1</v>
      </c>
      <c r="G39">
        <v>1</v>
      </c>
      <c r="H39">
        <v>1</v>
      </c>
      <c r="I39">
        <v>1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1</v>
      </c>
      <c r="U39">
        <v>1</v>
      </c>
      <c r="W39" s="3"/>
      <c r="AA39" s="2" t="s">
        <v>23</v>
      </c>
      <c r="AB39">
        <f>COUNT(AB29:AB32,AB33)*16</f>
        <v>80</v>
      </c>
    </row>
    <row r="40" spans="1:29" x14ac:dyDescent="0.45">
      <c r="A40" t="s">
        <v>377</v>
      </c>
      <c r="B40" t="s">
        <v>264</v>
      </c>
      <c r="C40" t="str">
        <f t="shared" si="0"/>
        <v>10244</v>
      </c>
      <c r="D40" t="s">
        <v>32</v>
      </c>
      <c r="F40">
        <v>0</v>
      </c>
      <c r="G40">
        <v>0</v>
      </c>
      <c r="H40">
        <v>1</v>
      </c>
      <c r="I40">
        <v>0</v>
      </c>
      <c r="J40">
        <v>0</v>
      </c>
      <c r="K40">
        <v>1</v>
      </c>
      <c r="L40">
        <v>1</v>
      </c>
      <c r="M40">
        <v>0</v>
      </c>
      <c r="N40">
        <v>1</v>
      </c>
      <c r="O40">
        <v>0</v>
      </c>
      <c r="P40">
        <v>1</v>
      </c>
      <c r="Q40">
        <v>1</v>
      </c>
      <c r="R40">
        <v>0</v>
      </c>
      <c r="S40">
        <v>0</v>
      </c>
      <c r="T40">
        <v>2</v>
      </c>
      <c r="U40">
        <v>1</v>
      </c>
    </row>
    <row r="41" spans="1:29" x14ac:dyDescent="0.45">
      <c r="A41" t="s">
        <v>378</v>
      </c>
      <c r="B41" t="s">
        <v>265</v>
      </c>
      <c r="C41" t="str">
        <f t="shared" si="0"/>
        <v>1003F</v>
      </c>
      <c r="D41" t="s">
        <v>32</v>
      </c>
      <c r="F41">
        <v>1</v>
      </c>
      <c r="G41">
        <v>1</v>
      </c>
      <c r="H41">
        <v>2</v>
      </c>
      <c r="I41">
        <v>2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1</v>
      </c>
      <c r="Q41">
        <v>1</v>
      </c>
      <c r="R41">
        <v>1</v>
      </c>
      <c r="S41">
        <v>1</v>
      </c>
      <c r="T41">
        <v>1</v>
      </c>
      <c r="U41">
        <v>2</v>
      </c>
      <c r="AA41" t="s">
        <v>20</v>
      </c>
      <c r="AB41" t="s">
        <v>19</v>
      </c>
      <c r="AC41" t="s">
        <v>18</v>
      </c>
    </row>
    <row r="42" spans="1:29" x14ac:dyDescent="0.45">
      <c r="A42" t="s">
        <v>379</v>
      </c>
      <c r="B42" t="s">
        <v>265</v>
      </c>
      <c r="C42" t="str">
        <f t="shared" si="0"/>
        <v>1003F</v>
      </c>
      <c r="D42" t="s">
        <v>32</v>
      </c>
      <c r="F42">
        <v>1</v>
      </c>
      <c r="G42">
        <v>1</v>
      </c>
      <c r="H42">
        <v>2</v>
      </c>
      <c r="I42">
        <v>2</v>
      </c>
      <c r="J42">
        <v>2</v>
      </c>
      <c r="K42">
        <v>2</v>
      </c>
      <c r="L42">
        <v>2</v>
      </c>
      <c r="M42">
        <v>2</v>
      </c>
      <c r="N42">
        <v>2</v>
      </c>
      <c r="O42">
        <v>2</v>
      </c>
      <c r="P42">
        <v>1</v>
      </c>
      <c r="Q42">
        <v>1</v>
      </c>
      <c r="R42">
        <v>1</v>
      </c>
      <c r="S42">
        <v>1</v>
      </c>
      <c r="T42">
        <v>1</v>
      </c>
      <c r="U42">
        <v>2</v>
      </c>
      <c r="Z42" s="4"/>
    </row>
    <row r="43" spans="1:29" x14ac:dyDescent="0.45">
      <c r="A43" t="s">
        <v>454</v>
      </c>
      <c r="B43" t="s">
        <v>267</v>
      </c>
      <c r="C43" t="str">
        <f t="shared" si="0"/>
        <v>10240</v>
      </c>
      <c r="D43" t="s">
        <v>32</v>
      </c>
      <c r="F43">
        <v>3</v>
      </c>
      <c r="G43">
        <v>2</v>
      </c>
      <c r="H43">
        <v>2</v>
      </c>
      <c r="I43">
        <v>2</v>
      </c>
      <c r="J43">
        <v>1</v>
      </c>
      <c r="K43">
        <v>2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2</v>
      </c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9</v>
      </c>
      <c r="AC43">
        <f t="shared" ref="AC43:AC48" si="4">AB43/16</f>
        <v>0.5625</v>
      </c>
    </row>
    <row r="44" spans="1:29" x14ac:dyDescent="0.45">
      <c r="A44" t="s">
        <v>455</v>
      </c>
      <c r="B44" t="s">
        <v>267</v>
      </c>
      <c r="C44" t="str">
        <f t="shared" si="0"/>
        <v>10240</v>
      </c>
      <c r="D44" t="s">
        <v>32</v>
      </c>
      <c r="F44">
        <v>2</v>
      </c>
      <c r="G44">
        <v>2</v>
      </c>
      <c r="H44">
        <v>2</v>
      </c>
      <c r="I44">
        <v>3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2</v>
      </c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6</v>
      </c>
      <c r="AC44">
        <f t="shared" si="4"/>
        <v>0.375</v>
      </c>
    </row>
    <row r="45" spans="1:29" x14ac:dyDescent="0.45">
      <c r="A45" t="s">
        <v>456</v>
      </c>
      <c r="B45" t="s">
        <v>268</v>
      </c>
      <c r="C45" t="str">
        <f t="shared" si="0"/>
        <v>10026</v>
      </c>
      <c r="D45" t="s">
        <v>32</v>
      </c>
      <c r="F45">
        <v>1</v>
      </c>
      <c r="G45">
        <v>1</v>
      </c>
      <c r="H45">
        <v>2</v>
      </c>
      <c r="I45">
        <v>2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1</v>
      </c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8</v>
      </c>
      <c r="AC45">
        <f t="shared" si="4"/>
        <v>0.5</v>
      </c>
    </row>
    <row r="46" spans="1:29" x14ac:dyDescent="0.45">
      <c r="A46" t="s">
        <v>457</v>
      </c>
      <c r="B46" t="s">
        <v>268</v>
      </c>
      <c r="C46" t="str">
        <f t="shared" si="0"/>
        <v>10026</v>
      </c>
      <c r="D46" t="s">
        <v>32</v>
      </c>
      <c r="F46">
        <v>1</v>
      </c>
      <c r="G46">
        <v>2</v>
      </c>
      <c r="H46">
        <v>2</v>
      </c>
      <c r="I46">
        <v>2</v>
      </c>
      <c r="J46">
        <v>1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1</v>
      </c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10</v>
      </c>
      <c r="AC46">
        <f t="shared" si="4"/>
        <v>0.625</v>
      </c>
    </row>
    <row r="47" spans="1:29" x14ac:dyDescent="0.45">
      <c r="A47" t="s">
        <v>458</v>
      </c>
      <c r="B47" t="s">
        <v>269</v>
      </c>
      <c r="C47" t="str">
        <f t="shared" si="0"/>
        <v>10033</v>
      </c>
      <c r="D47" t="s">
        <v>26</v>
      </c>
      <c r="F47">
        <v>1</v>
      </c>
      <c r="G47">
        <v>1</v>
      </c>
      <c r="H47">
        <v>2</v>
      </c>
      <c r="I47">
        <v>1</v>
      </c>
      <c r="J47">
        <v>1</v>
      </c>
      <c r="K47">
        <v>2</v>
      </c>
      <c r="L47">
        <v>1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11</v>
      </c>
      <c r="AC47">
        <f t="shared" si="4"/>
        <v>0.6875</v>
      </c>
    </row>
    <row r="48" spans="1:29" x14ac:dyDescent="0.45">
      <c r="A48" t="s">
        <v>459</v>
      </c>
      <c r="B48" t="s">
        <v>269</v>
      </c>
      <c r="C48" t="str">
        <f t="shared" si="0"/>
        <v>10033</v>
      </c>
      <c r="D48" t="s">
        <v>26</v>
      </c>
      <c r="F48">
        <v>1</v>
      </c>
      <c r="G48">
        <v>1</v>
      </c>
      <c r="H48">
        <v>1</v>
      </c>
      <c r="I48">
        <v>1</v>
      </c>
      <c r="J48">
        <v>1</v>
      </c>
      <c r="K48">
        <v>2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16</v>
      </c>
      <c r="AC48">
        <f t="shared" si="4"/>
        <v>1</v>
      </c>
    </row>
    <row r="49" spans="1:29" x14ac:dyDescent="0.45"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8</v>
      </c>
      <c r="AC49">
        <f t="shared" ref="AC49:AC50" si="5">AB49/16</f>
        <v>0.5</v>
      </c>
    </row>
    <row r="50" spans="1:29" x14ac:dyDescent="0.45">
      <c r="A50" s="2"/>
      <c r="B50" s="2"/>
      <c r="C50" s="2"/>
      <c r="D50" s="2"/>
      <c r="E50" s="2"/>
      <c r="V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9</v>
      </c>
      <c r="AC50">
        <f t="shared" si="5"/>
        <v>0.5625</v>
      </c>
    </row>
    <row r="52" spans="1:29" x14ac:dyDescent="0.45">
      <c r="AA52" s="2" t="s">
        <v>22</v>
      </c>
      <c r="AB52">
        <f>SUM(AB43:AB49)</f>
        <v>68</v>
      </c>
    </row>
    <row r="53" spans="1:29" x14ac:dyDescent="0.45">
      <c r="AA53" s="2" t="s">
        <v>23</v>
      </c>
      <c r="AB53">
        <f>COUNT(AB43:AB46,AB47)*16</f>
        <v>80</v>
      </c>
    </row>
    <row r="55" spans="1:29" x14ac:dyDescent="0.45">
      <c r="AA55" t="s">
        <v>20</v>
      </c>
      <c r="AB55" t="s">
        <v>19</v>
      </c>
      <c r="AC55" t="s">
        <v>18</v>
      </c>
    </row>
    <row r="56" spans="1:29" x14ac:dyDescent="0.45">
      <c r="Z56" s="4"/>
    </row>
    <row r="57" spans="1:29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9</v>
      </c>
      <c r="AC57">
        <f>AB57/16</f>
        <v>0.5625</v>
      </c>
    </row>
    <row r="58" spans="1:29" x14ac:dyDescent="0.45">
      <c r="Z58" s="4"/>
    </row>
    <row r="59" spans="1:29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3</v>
      </c>
      <c r="AC59">
        <f t="shared" ref="AC59:AC61" si="6">AB59/16</f>
        <v>0.1875</v>
      </c>
    </row>
    <row r="60" spans="1:29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6"/>
        <v>0</v>
      </c>
    </row>
    <row r="61" spans="1:29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6"/>
        <v>0</v>
      </c>
    </row>
    <row r="66" spans="25:29" x14ac:dyDescent="0.45">
      <c r="AA66" s="2" t="s">
        <v>22</v>
      </c>
      <c r="AB66">
        <f>SUM(AB57:AB63)</f>
        <v>12</v>
      </c>
    </row>
    <row r="67" spans="25:29" x14ac:dyDescent="0.45">
      <c r="AA67" s="2" t="s">
        <v>23</v>
      </c>
      <c r="AB67">
        <f>COUNT(AB57:AB60,AB61)*16</f>
        <v>64</v>
      </c>
    </row>
    <row r="69" spans="25:29" x14ac:dyDescent="0.45">
      <c r="AA69" t="s">
        <v>20</v>
      </c>
      <c r="AB69" t="s">
        <v>19</v>
      </c>
      <c r="AC69" t="s">
        <v>18</v>
      </c>
    </row>
    <row r="70" spans="25:29" x14ac:dyDescent="0.45">
      <c r="Z70" s="4"/>
    </row>
    <row r="71" spans="25:29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6</v>
      </c>
      <c r="AC71">
        <f>AB71/16</f>
        <v>0.375</v>
      </c>
    </row>
    <row r="72" spans="25:29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14</v>
      </c>
      <c r="AC72">
        <f>AB72/16</f>
        <v>0.875</v>
      </c>
    </row>
    <row r="73" spans="25:29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10</v>
      </c>
      <c r="AC73">
        <f>AB73/16</f>
        <v>0.625</v>
      </c>
    </row>
    <row r="74" spans="25:29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7</v>
      </c>
      <c r="AC74">
        <f>AB74/16</f>
        <v>0.4375</v>
      </c>
    </row>
    <row r="75" spans="25:29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</sheetData>
  <conditionalFormatting sqref="F3:U48">
    <cfRule type="cellIs" dxfId="5" priority="3" operator="greaterThan">
      <formula>0</formula>
    </cfRule>
  </conditionalFormatting>
  <conditionalFormatting sqref="AH12:AW21">
    <cfRule type="cellIs" dxfId="4" priority="1" operator="greater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198DD-9B4E-4FC0-B650-20777A085470}">
  <dimension ref="A1:AG75"/>
  <sheetViews>
    <sheetView zoomScale="85" zoomScaleNormal="85" workbookViewId="0">
      <selection activeCell="AC44" sqref="AC44:AC50"/>
    </sheetView>
  </sheetViews>
  <sheetFormatPr defaultRowHeight="14.25" x14ac:dyDescent="0.45"/>
  <cols>
    <col min="1" max="1" width="86.73046875" customWidth="1"/>
    <col min="2" max="2" width="10" bestFit="1" customWidth="1"/>
    <col min="3" max="3" width="16.86328125" customWidth="1"/>
    <col min="4" max="4" width="9" bestFit="1" customWidth="1"/>
    <col min="5" max="5" width="10" bestFit="1" customWidth="1"/>
    <col min="6" max="6" width="6.59765625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4" max="24" width="33.265625" customWidth="1"/>
    <col min="26" max="26" width="23.1328125" bestFit="1" customWidth="1"/>
    <col min="27" max="27" width="15" customWidth="1"/>
    <col min="31" max="31" width="17.265625" bestFit="1" customWidth="1"/>
    <col min="32" max="32" width="16.3984375" bestFit="1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s="5" t="s">
        <v>154</v>
      </c>
      <c r="B3" t="s">
        <v>25</v>
      </c>
      <c r="C3" t="str">
        <f t="shared" ref="C3:C35" si="0">MID(LEFT(A3,FIND("-",A3)-1),FIND("_",A3)+1,LEN(A3))</f>
        <v>10069</v>
      </c>
      <c r="D3" t="s">
        <v>26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f t="shared" ref="V3:V35" si="1">SUM(F3:U3)</f>
        <v>0</v>
      </c>
      <c r="W3" s="3">
        <f t="shared" ref="W3:W35" si="2">COUNTIF(F3:U3,"&gt;=1")</f>
        <v>0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s="5" t="s">
        <v>155</v>
      </c>
      <c r="B4" t="s">
        <v>25</v>
      </c>
      <c r="C4" t="str">
        <f t="shared" si="0"/>
        <v>10069</v>
      </c>
      <c r="D4" t="s">
        <v>26</v>
      </c>
      <c r="F4">
        <v>0</v>
      </c>
      <c r="G4">
        <v>1</v>
      </c>
      <c r="H4">
        <v>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f t="shared" si="1"/>
        <v>3</v>
      </c>
      <c r="W4" s="3">
        <f t="shared" si="2"/>
        <v>2</v>
      </c>
      <c r="Z4" t="s">
        <v>15</v>
      </c>
      <c r="AA4" t="s">
        <v>21</v>
      </c>
    </row>
    <row r="5" spans="1:31" x14ac:dyDescent="0.45">
      <c r="A5" s="5" t="s">
        <v>156</v>
      </c>
      <c r="B5" t="s">
        <v>27</v>
      </c>
      <c r="C5" t="str">
        <f t="shared" si="0"/>
        <v>10036</v>
      </c>
      <c r="D5" t="s">
        <v>28</v>
      </c>
      <c r="F5">
        <v>0</v>
      </c>
      <c r="G5">
        <v>0</v>
      </c>
      <c r="H5">
        <v>0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f t="shared" si="1"/>
        <v>2</v>
      </c>
      <c r="W5" s="3">
        <f t="shared" si="2"/>
        <v>2</v>
      </c>
      <c r="Z5" t="s">
        <v>16</v>
      </c>
      <c r="AA5" t="s">
        <v>103</v>
      </c>
    </row>
    <row r="6" spans="1:31" x14ac:dyDescent="0.45">
      <c r="A6" t="s">
        <v>162</v>
      </c>
      <c r="B6" t="s">
        <v>27</v>
      </c>
      <c r="C6" t="str">
        <f t="shared" si="0"/>
        <v>10036</v>
      </c>
      <c r="D6" t="s">
        <v>28</v>
      </c>
      <c r="F6">
        <v>0</v>
      </c>
      <c r="G6">
        <v>2</v>
      </c>
      <c r="H6">
        <v>1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f t="shared" si="1"/>
        <v>6</v>
      </c>
      <c r="W6" s="3">
        <f t="shared" si="2"/>
        <v>5</v>
      </c>
      <c r="Z6" t="s">
        <v>17</v>
      </c>
      <c r="AA6">
        <v>-4</v>
      </c>
    </row>
    <row r="7" spans="1:31" x14ac:dyDescent="0.45">
      <c r="A7" s="5" t="s">
        <v>157</v>
      </c>
      <c r="B7" t="s">
        <v>29</v>
      </c>
      <c r="C7" t="str">
        <f t="shared" si="0"/>
        <v>10034</v>
      </c>
      <c r="D7" t="s">
        <v>32</v>
      </c>
      <c r="F7">
        <v>1</v>
      </c>
      <c r="G7">
        <v>1</v>
      </c>
      <c r="H7">
        <v>0</v>
      </c>
      <c r="I7">
        <v>0</v>
      </c>
      <c r="J7">
        <v>1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f t="shared" si="1"/>
        <v>4</v>
      </c>
      <c r="W7" s="3">
        <f t="shared" si="2"/>
        <v>4</v>
      </c>
    </row>
    <row r="8" spans="1:31" x14ac:dyDescent="0.45">
      <c r="A8" t="s">
        <v>163</v>
      </c>
      <c r="B8" t="s">
        <v>29</v>
      </c>
      <c r="C8" t="str">
        <f t="shared" si="0"/>
        <v>10034</v>
      </c>
      <c r="D8" t="s">
        <v>32</v>
      </c>
      <c r="F8">
        <v>2</v>
      </c>
      <c r="G8">
        <v>2</v>
      </c>
      <c r="H8">
        <v>1</v>
      </c>
      <c r="I8">
        <v>1</v>
      </c>
      <c r="J8">
        <v>1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0</v>
      </c>
      <c r="T8">
        <v>1</v>
      </c>
      <c r="U8">
        <v>2</v>
      </c>
      <c r="V8">
        <f t="shared" si="1"/>
        <v>12</v>
      </c>
      <c r="W8" s="3">
        <f t="shared" si="2"/>
        <v>9</v>
      </c>
      <c r="X8" t="s">
        <v>164</v>
      </c>
    </row>
    <row r="9" spans="1:31" x14ac:dyDescent="0.45">
      <c r="A9" s="5" t="s">
        <v>158</v>
      </c>
      <c r="B9" t="s">
        <v>30</v>
      </c>
      <c r="C9" t="str">
        <f t="shared" si="0"/>
        <v>10037</v>
      </c>
      <c r="D9" t="s">
        <v>33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 t="shared" si="1"/>
        <v>1</v>
      </c>
      <c r="W9" s="3">
        <f t="shared" si="2"/>
        <v>1</v>
      </c>
    </row>
    <row r="10" spans="1:31" x14ac:dyDescent="0.45">
      <c r="A10" t="s">
        <v>182</v>
      </c>
      <c r="B10" t="s">
        <v>30</v>
      </c>
      <c r="C10" t="str">
        <f t="shared" si="0"/>
        <v>10037</v>
      </c>
      <c r="D10" t="s">
        <v>33</v>
      </c>
      <c r="F10">
        <v>1</v>
      </c>
      <c r="G10">
        <v>1</v>
      </c>
      <c r="H10">
        <v>0</v>
      </c>
      <c r="I10">
        <v>1</v>
      </c>
      <c r="J10">
        <v>1</v>
      </c>
      <c r="K10">
        <v>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f t="shared" si="1"/>
        <v>5</v>
      </c>
      <c r="W10" s="3">
        <f t="shared" si="2"/>
        <v>5</v>
      </c>
      <c r="X10" t="s">
        <v>169</v>
      </c>
    </row>
    <row r="11" spans="1:31" x14ac:dyDescent="0.45">
      <c r="A11" s="5" t="s">
        <v>159</v>
      </c>
      <c r="B11" t="s">
        <v>31</v>
      </c>
      <c r="C11" t="str">
        <f t="shared" si="0"/>
        <v>10038</v>
      </c>
      <c r="D11" t="s">
        <v>26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f t="shared" si="1"/>
        <v>1</v>
      </c>
      <c r="W11" s="3">
        <f t="shared" si="2"/>
        <v>1</v>
      </c>
    </row>
    <row r="12" spans="1:31" x14ac:dyDescent="0.45">
      <c r="A12" t="s">
        <v>183</v>
      </c>
      <c r="B12" t="s">
        <v>31</v>
      </c>
      <c r="C12" t="str">
        <f t="shared" si="0"/>
        <v>10038</v>
      </c>
      <c r="D12" t="s">
        <v>26</v>
      </c>
      <c r="F12">
        <v>3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1</v>
      </c>
      <c r="V12">
        <f t="shared" si="1"/>
        <v>7</v>
      </c>
      <c r="W12" s="3">
        <f t="shared" si="2"/>
        <v>5</v>
      </c>
      <c r="X12" t="s">
        <v>170</v>
      </c>
    </row>
    <row r="13" spans="1:31" x14ac:dyDescent="0.45">
      <c r="A13" t="s">
        <v>220</v>
      </c>
      <c r="B13" t="s">
        <v>54</v>
      </c>
      <c r="C13" t="str">
        <f t="shared" si="0"/>
        <v>10039</v>
      </c>
      <c r="D13" t="s">
        <v>26</v>
      </c>
      <c r="F13">
        <v>2</v>
      </c>
      <c r="G13">
        <v>1</v>
      </c>
      <c r="H13">
        <v>2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f t="shared" si="1"/>
        <v>7</v>
      </c>
      <c r="W13" s="3">
        <f t="shared" si="2"/>
        <v>5</v>
      </c>
    </row>
    <row r="14" spans="1:31" x14ac:dyDescent="0.45">
      <c r="A14" t="s">
        <v>227</v>
      </c>
      <c r="B14" t="s">
        <v>54</v>
      </c>
      <c r="C14" t="str">
        <f t="shared" si="0"/>
        <v>10039</v>
      </c>
      <c r="D14" t="s">
        <v>26</v>
      </c>
      <c r="F14">
        <v>1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f t="shared" si="1"/>
        <v>4</v>
      </c>
      <c r="W14" s="3">
        <f t="shared" si="2"/>
        <v>4</v>
      </c>
    </row>
    <row r="15" spans="1:31" x14ac:dyDescent="0.45">
      <c r="A15" t="s">
        <v>221</v>
      </c>
      <c r="B15" t="s">
        <v>57</v>
      </c>
      <c r="C15" t="str">
        <f t="shared" si="0"/>
        <v>10040</v>
      </c>
      <c r="D15" t="s">
        <v>33</v>
      </c>
      <c r="F15">
        <v>1</v>
      </c>
      <c r="G15">
        <v>1</v>
      </c>
      <c r="H15">
        <v>2</v>
      </c>
      <c r="I15">
        <v>2</v>
      </c>
      <c r="J15">
        <v>2</v>
      </c>
      <c r="K15">
        <v>2</v>
      </c>
      <c r="L15">
        <v>2</v>
      </c>
      <c r="M15">
        <v>1</v>
      </c>
      <c r="N15">
        <v>1</v>
      </c>
      <c r="O15">
        <v>3</v>
      </c>
      <c r="P15">
        <v>1</v>
      </c>
      <c r="Q15">
        <v>0</v>
      </c>
      <c r="R15">
        <v>1</v>
      </c>
      <c r="S15">
        <v>2</v>
      </c>
      <c r="T15">
        <v>0</v>
      </c>
      <c r="U15">
        <v>2</v>
      </c>
      <c r="V15">
        <f t="shared" si="1"/>
        <v>23</v>
      </c>
      <c r="W15" s="3">
        <f t="shared" si="2"/>
        <v>14</v>
      </c>
      <c r="AE15" s="2"/>
    </row>
    <row r="16" spans="1:31" x14ac:dyDescent="0.45">
      <c r="A16" t="s">
        <v>225</v>
      </c>
      <c r="B16" t="s">
        <v>57</v>
      </c>
      <c r="C16" t="str">
        <f t="shared" si="0"/>
        <v>10040</v>
      </c>
      <c r="D16" t="s">
        <v>33</v>
      </c>
      <c r="V16">
        <f t="shared" si="1"/>
        <v>0</v>
      </c>
      <c r="W16" s="3">
        <f t="shared" si="2"/>
        <v>0</v>
      </c>
    </row>
    <row r="17" spans="1:33" x14ac:dyDescent="0.45">
      <c r="A17" t="s">
        <v>228</v>
      </c>
      <c r="B17" t="s">
        <v>58</v>
      </c>
      <c r="C17" t="str">
        <f t="shared" si="0"/>
        <v>1003E</v>
      </c>
      <c r="D17" t="s">
        <v>26</v>
      </c>
      <c r="F17">
        <v>1</v>
      </c>
      <c r="G17">
        <v>1</v>
      </c>
      <c r="H17">
        <v>2</v>
      </c>
      <c r="I17">
        <v>0</v>
      </c>
      <c r="J17">
        <v>1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f t="shared" si="1"/>
        <v>6</v>
      </c>
      <c r="W17" s="3">
        <f t="shared" si="2"/>
        <v>5</v>
      </c>
    </row>
    <row r="18" spans="1:33" x14ac:dyDescent="0.45">
      <c r="A18" t="s">
        <v>460</v>
      </c>
      <c r="B18" t="s">
        <v>58</v>
      </c>
      <c r="C18" t="str">
        <f t="shared" si="0"/>
        <v>1003E</v>
      </c>
      <c r="D18" t="s">
        <v>26</v>
      </c>
      <c r="F18">
        <v>0</v>
      </c>
      <c r="G18">
        <v>0</v>
      </c>
      <c r="H18">
        <v>1</v>
      </c>
      <c r="I18">
        <v>0</v>
      </c>
      <c r="J18">
        <v>1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f t="shared" si="1"/>
        <v>3</v>
      </c>
      <c r="W18" s="3">
        <f t="shared" si="2"/>
        <v>3</v>
      </c>
    </row>
    <row r="19" spans="1:33" x14ac:dyDescent="0.45">
      <c r="A19" t="s">
        <v>222</v>
      </c>
      <c r="B19" t="s">
        <v>59</v>
      </c>
      <c r="C19" t="str">
        <f t="shared" si="0"/>
        <v>1003B</v>
      </c>
      <c r="D19" t="s">
        <v>32</v>
      </c>
      <c r="F19">
        <v>0</v>
      </c>
      <c r="G19">
        <v>1</v>
      </c>
      <c r="H19">
        <v>0</v>
      </c>
      <c r="I19">
        <v>0</v>
      </c>
      <c r="J19">
        <v>3</v>
      </c>
      <c r="K19">
        <v>1</v>
      </c>
      <c r="L19">
        <v>3</v>
      </c>
      <c r="M19">
        <v>1</v>
      </c>
      <c r="N19">
        <v>0</v>
      </c>
      <c r="O19">
        <v>1</v>
      </c>
      <c r="P19">
        <v>1</v>
      </c>
      <c r="Q19">
        <v>1</v>
      </c>
      <c r="R19">
        <v>1</v>
      </c>
      <c r="S19">
        <v>1</v>
      </c>
      <c r="T19">
        <v>0</v>
      </c>
      <c r="U19">
        <v>0</v>
      </c>
      <c r="V19">
        <f t="shared" si="1"/>
        <v>14</v>
      </c>
      <c r="W19" s="3">
        <f t="shared" si="2"/>
        <v>10</v>
      </c>
    </row>
    <row r="20" spans="1:33" ht="14.25" customHeight="1" x14ac:dyDescent="0.45">
      <c r="A20" t="s">
        <v>229</v>
      </c>
      <c r="B20" t="s">
        <v>59</v>
      </c>
      <c r="C20" t="str">
        <f t="shared" si="0"/>
        <v>1003B</v>
      </c>
      <c r="D20" t="s">
        <v>32</v>
      </c>
      <c r="F20">
        <v>1</v>
      </c>
      <c r="G20">
        <v>2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0</v>
      </c>
      <c r="R20">
        <v>1</v>
      </c>
      <c r="S20">
        <v>1</v>
      </c>
      <c r="T20">
        <v>0</v>
      </c>
      <c r="U20">
        <v>1</v>
      </c>
      <c r="V20">
        <f t="shared" si="1"/>
        <v>15</v>
      </c>
      <c r="W20" s="3">
        <f t="shared" si="2"/>
        <v>14</v>
      </c>
    </row>
    <row r="21" spans="1:33" x14ac:dyDescent="0.45">
      <c r="A21" t="s">
        <v>224</v>
      </c>
      <c r="B21" t="s">
        <v>60</v>
      </c>
      <c r="C21" t="str">
        <f t="shared" si="0"/>
        <v>1003C</v>
      </c>
      <c r="D21" t="s">
        <v>32</v>
      </c>
      <c r="F21">
        <v>1</v>
      </c>
      <c r="G21">
        <v>1</v>
      </c>
      <c r="H21">
        <v>1</v>
      </c>
      <c r="I21">
        <v>2</v>
      </c>
      <c r="J21">
        <v>2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2</v>
      </c>
      <c r="V21">
        <f t="shared" si="1"/>
        <v>11</v>
      </c>
      <c r="W21" s="3">
        <f t="shared" si="2"/>
        <v>8</v>
      </c>
    </row>
    <row r="22" spans="1:33" x14ac:dyDescent="0.45">
      <c r="A22" t="s">
        <v>465</v>
      </c>
      <c r="B22" t="s">
        <v>60</v>
      </c>
      <c r="C22" t="str">
        <f t="shared" si="0"/>
        <v>1003C</v>
      </c>
      <c r="D22" t="s">
        <v>32</v>
      </c>
      <c r="F22">
        <v>1</v>
      </c>
      <c r="G22">
        <v>1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f t="shared" si="1"/>
        <v>3</v>
      </c>
      <c r="W22" s="3">
        <f t="shared" si="2"/>
        <v>3</v>
      </c>
    </row>
    <row r="23" spans="1:33" x14ac:dyDescent="0.45">
      <c r="A23" t="s">
        <v>223</v>
      </c>
      <c r="B23" t="s">
        <v>61</v>
      </c>
      <c r="C23" t="str">
        <f t="shared" si="0"/>
        <v>10032</v>
      </c>
      <c r="D23" t="s">
        <v>32</v>
      </c>
      <c r="F23">
        <v>2</v>
      </c>
      <c r="G23">
        <v>0</v>
      </c>
      <c r="H23">
        <v>1</v>
      </c>
      <c r="I23">
        <v>1</v>
      </c>
      <c r="J23">
        <v>1</v>
      </c>
      <c r="K23">
        <v>1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f t="shared" si="1"/>
        <v>7</v>
      </c>
      <c r="W23" s="3">
        <f t="shared" si="2"/>
        <v>6</v>
      </c>
    </row>
    <row r="24" spans="1:33" x14ac:dyDescent="0.45">
      <c r="A24" t="s">
        <v>466</v>
      </c>
      <c r="B24" t="s">
        <v>61</v>
      </c>
      <c r="C24" t="str">
        <f t="shared" si="0"/>
        <v>10032</v>
      </c>
      <c r="D24" t="s">
        <v>32</v>
      </c>
      <c r="F24">
        <v>0</v>
      </c>
      <c r="G24">
        <v>0</v>
      </c>
      <c r="H24">
        <v>2</v>
      </c>
      <c r="I24">
        <v>0</v>
      </c>
      <c r="J24">
        <v>1</v>
      </c>
      <c r="K24">
        <v>1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f t="shared" si="1"/>
        <v>5</v>
      </c>
      <c r="W24" s="3">
        <f t="shared" si="2"/>
        <v>4</v>
      </c>
    </row>
    <row r="25" spans="1:33" x14ac:dyDescent="0.45">
      <c r="A25" t="s">
        <v>467</v>
      </c>
      <c r="B25" t="s">
        <v>62</v>
      </c>
      <c r="C25" t="str">
        <f t="shared" si="0"/>
        <v>1002F</v>
      </c>
      <c r="D25" t="s">
        <v>28</v>
      </c>
      <c r="F25">
        <v>1</v>
      </c>
      <c r="G25">
        <v>1</v>
      </c>
      <c r="H25">
        <v>0</v>
      </c>
      <c r="I25">
        <v>0</v>
      </c>
      <c r="J25">
        <v>0</v>
      </c>
      <c r="K25">
        <v>1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f t="shared" si="1"/>
        <v>4</v>
      </c>
      <c r="W25" s="3">
        <f t="shared" si="2"/>
        <v>4</v>
      </c>
    </row>
    <row r="26" spans="1:33" x14ac:dyDescent="0.45">
      <c r="A26" t="s">
        <v>468</v>
      </c>
      <c r="B26" t="s">
        <v>62</v>
      </c>
      <c r="C26" t="str">
        <f t="shared" si="0"/>
        <v>1002F</v>
      </c>
      <c r="D26" t="s">
        <v>28</v>
      </c>
      <c r="F26">
        <v>2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1</v>
      </c>
      <c r="N26">
        <v>0</v>
      </c>
      <c r="O26">
        <v>1</v>
      </c>
      <c r="P26">
        <v>0</v>
      </c>
      <c r="Q26">
        <v>1</v>
      </c>
      <c r="R26">
        <v>0</v>
      </c>
      <c r="S26">
        <v>0</v>
      </c>
      <c r="T26">
        <v>2</v>
      </c>
      <c r="U26">
        <v>1</v>
      </c>
      <c r="V26">
        <f t="shared" si="1"/>
        <v>12</v>
      </c>
      <c r="W26" s="3">
        <f t="shared" si="2"/>
        <v>10</v>
      </c>
    </row>
    <row r="27" spans="1:33" x14ac:dyDescent="0.45">
      <c r="A27" t="s">
        <v>469</v>
      </c>
      <c r="B27" t="s">
        <v>63</v>
      </c>
      <c r="C27" t="str">
        <f t="shared" si="0"/>
        <v>1003D</v>
      </c>
      <c r="D27" t="s">
        <v>28</v>
      </c>
      <c r="F27">
        <v>0</v>
      </c>
      <c r="G27">
        <v>1</v>
      </c>
      <c r="H27">
        <v>1</v>
      </c>
      <c r="I27">
        <v>1</v>
      </c>
      <c r="J27">
        <v>1</v>
      </c>
      <c r="K27">
        <v>1</v>
      </c>
      <c r="L27">
        <v>0</v>
      </c>
      <c r="M27">
        <v>2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</v>
      </c>
      <c r="U27">
        <v>1</v>
      </c>
      <c r="V27">
        <f t="shared" si="1"/>
        <v>10</v>
      </c>
      <c r="W27" s="3">
        <f t="shared" si="2"/>
        <v>8</v>
      </c>
      <c r="AA27" t="s">
        <v>20</v>
      </c>
      <c r="AB27" t="s">
        <v>19</v>
      </c>
      <c r="AC27" t="s">
        <v>18</v>
      </c>
      <c r="AE27" s="2"/>
    </row>
    <row r="28" spans="1:33" x14ac:dyDescent="0.45">
      <c r="A28" t="s">
        <v>470</v>
      </c>
      <c r="B28" t="s">
        <v>63</v>
      </c>
      <c r="C28" t="str">
        <f t="shared" si="0"/>
        <v>1003D</v>
      </c>
      <c r="D28" t="s">
        <v>28</v>
      </c>
      <c r="F28">
        <v>2</v>
      </c>
      <c r="G28">
        <v>2</v>
      </c>
      <c r="H28">
        <v>1</v>
      </c>
      <c r="I28">
        <v>0</v>
      </c>
      <c r="J28">
        <v>1</v>
      </c>
      <c r="K28">
        <v>2</v>
      </c>
      <c r="L28">
        <v>1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1</v>
      </c>
      <c r="V28">
        <f t="shared" si="1"/>
        <v>12</v>
      </c>
      <c r="W28" s="3">
        <f t="shared" si="2"/>
        <v>9</v>
      </c>
      <c r="X28" t="s">
        <v>241</v>
      </c>
      <c r="Z28" s="4"/>
    </row>
    <row r="29" spans="1:33" x14ac:dyDescent="0.45">
      <c r="A29" t="s">
        <v>471</v>
      </c>
      <c r="B29" t="s">
        <v>64</v>
      </c>
      <c r="C29" t="str">
        <f t="shared" si="0"/>
        <v>1003A</v>
      </c>
      <c r="D29" t="s">
        <v>28</v>
      </c>
      <c r="F29">
        <v>1</v>
      </c>
      <c r="G29">
        <v>1</v>
      </c>
      <c r="H29">
        <v>1</v>
      </c>
      <c r="I29">
        <v>1</v>
      </c>
      <c r="J29">
        <v>2</v>
      </c>
      <c r="K29">
        <v>1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1</v>
      </c>
      <c r="V29">
        <f t="shared" si="1"/>
        <v>10</v>
      </c>
      <c r="W29" s="3">
        <f t="shared" si="2"/>
        <v>9</v>
      </c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2</v>
      </c>
      <c r="AC29">
        <f>AB29/16</f>
        <v>0.125</v>
      </c>
    </row>
    <row r="30" spans="1:33" x14ac:dyDescent="0.45">
      <c r="A30" t="s">
        <v>472</v>
      </c>
      <c r="B30" t="s">
        <v>64</v>
      </c>
      <c r="C30" t="str">
        <f t="shared" si="0"/>
        <v>1003A</v>
      </c>
      <c r="D30" t="s">
        <v>28</v>
      </c>
      <c r="F30">
        <v>0</v>
      </c>
      <c r="G30">
        <v>0</v>
      </c>
      <c r="H30">
        <v>0</v>
      </c>
      <c r="I30">
        <v>0</v>
      </c>
      <c r="J30">
        <v>1</v>
      </c>
      <c r="K30">
        <v>2</v>
      </c>
      <c r="L30">
        <v>1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f t="shared" si="1"/>
        <v>5</v>
      </c>
      <c r="W30" s="3">
        <f t="shared" si="2"/>
        <v>4</v>
      </c>
      <c r="X30" t="s">
        <v>242</v>
      </c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5</v>
      </c>
      <c r="AC30">
        <f>AB30/16</f>
        <v>0.3125</v>
      </c>
    </row>
    <row r="31" spans="1:33" x14ac:dyDescent="0.45">
      <c r="A31" t="s">
        <v>461</v>
      </c>
      <c r="B31" t="s">
        <v>65</v>
      </c>
      <c r="C31" t="str">
        <f t="shared" si="0"/>
        <v>10031</v>
      </c>
      <c r="D31" t="s">
        <v>33</v>
      </c>
      <c r="F31">
        <v>1</v>
      </c>
      <c r="G31">
        <v>1</v>
      </c>
      <c r="H31">
        <v>0</v>
      </c>
      <c r="I31">
        <v>1</v>
      </c>
      <c r="J31">
        <v>1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f t="shared" si="1"/>
        <v>4</v>
      </c>
      <c r="W31" s="3">
        <f t="shared" si="2"/>
        <v>4</v>
      </c>
      <c r="X31" t="s">
        <v>230</v>
      </c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5</v>
      </c>
      <c r="AC31">
        <f>AB31/16</f>
        <v>0.3125</v>
      </c>
      <c r="AF31" s="2"/>
      <c r="AG31" s="2"/>
    </row>
    <row r="32" spans="1:33" x14ac:dyDescent="0.45">
      <c r="A32" t="s">
        <v>462</v>
      </c>
      <c r="B32" t="s">
        <v>65</v>
      </c>
      <c r="C32" t="str">
        <f t="shared" si="0"/>
        <v>10031</v>
      </c>
      <c r="D32" t="s">
        <v>33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f t="shared" si="1"/>
        <v>1</v>
      </c>
      <c r="W32" s="3">
        <f t="shared" si="2"/>
        <v>1</v>
      </c>
      <c r="X32" t="s">
        <v>243</v>
      </c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5</v>
      </c>
      <c r="AC32">
        <f>AB32/16</f>
        <v>0.3125</v>
      </c>
    </row>
    <row r="33" spans="1:29" x14ac:dyDescent="0.45">
      <c r="V33">
        <f t="shared" si="1"/>
        <v>0</v>
      </c>
      <c r="W33" s="3">
        <f t="shared" si="2"/>
        <v>0</v>
      </c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7</v>
      </c>
      <c r="AC33">
        <f t="shared" ref="AC33" si="3">AB33/16</f>
        <v>0.4375</v>
      </c>
    </row>
    <row r="34" spans="1:29" x14ac:dyDescent="0.45">
      <c r="A34" t="s">
        <v>463</v>
      </c>
      <c r="B34" t="s">
        <v>64</v>
      </c>
      <c r="C34" t="str">
        <f t="shared" si="0"/>
        <v>1003A</v>
      </c>
      <c r="D34" t="s">
        <v>28</v>
      </c>
      <c r="F34">
        <v>1</v>
      </c>
      <c r="G34">
        <v>2</v>
      </c>
      <c r="H34">
        <v>1</v>
      </c>
      <c r="I34">
        <v>1</v>
      </c>
      <c r="J34">
        <v>1</v>
      </c>
      <c r="K34">
        <v>2</v>
      </c>
      <c r="L34">
        <v>1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1</v>
      </c>
      <c r="V34">
        <f t="shared" si="1"/>
        <v>12</v>
      </c>
      <c r="W34" s="3">
        <f t="shared" si="2"/>
        <v>10</v>
      </c>
      <c r="Z34" s="4"/>
    </row>
    <row r="35" spans="1:29" x14ac:dyDescent="0.45">
      <c r="A35" t="s">
        <v>464</v>
      </c>
      <c r="B35" t="s">
        <v>65</v>
      </c>
      <c r="C35" t="str">
        <f t="shared" si="0"/>
        <v>10031</v>
      </c>
      <c r="D35" t="s">
        <v>33</v>
      </c>
      <c r="F35">
        <v>0</v>
      </c>
      <c r="G35">
        <v>0</v>
      </c>
      <c r="H35">
        <v>1</v>
      </c>
      <c r="I35">
        <v>1</v>
      </c>
      <c r="J35">
        <v>0</v>
      </c>
      <c r="K35">
        <v>1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f t="shared" si="1"/>
        <v>4</v>
      </c>
      <c r="W35" s="3">
        <f t="shared" si="2"/>
        <v>4</v>
      </c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4</v>
      </c>
      <c r="AC35">
        <f t="shared" ref="AC35:AC36" si="4">AB35/16</f>
        <v>0.25</v>
      </c>
    </row>
    <row r="36" spans="1:29" x14ac:dyDescent="0.45">
      <c r="W36" s="3"/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7</v>
      </c>
      <c r="AC36">
        <f t="shared" si="4"/>
        <v>0.4375</v>
      </c>
    </row>
    <row r="37" spans="1:29" x14ac:dyDescent="0.45">
      <c r="A37" t="s">
        <v>382</v>
      </c>
      <c r="B37" t="s">
        <v>257</v>
      </c>
      <c r="C37" t="str">
        <f t="shared" ref="C37:C52" si="5">MID(LEFT(A37,FIND("-",A37)-1),FIND("_",A37)+1,LEN(A37))</f>
        <v>10245</v>
      </c>
      <c r="D37" t="s">
        <v>26</v>
      </c>
      <c r="F37">
        <v>1</v>
      </c>
      <c r="G37">
        <v>1</v>
      </c>
      <c r="H37">
        <v>1</v>
      </c>
      <c r="I37">
        <v>1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1</v>
      </c>
      <c r="W37" s="3"/>
    </row>
    <row r="38" spans="1:29" x14ac:dyDescent="0.45">
      <c r="A38" t="s">
        <v>409</v>
      </c>
      <c r="B38" t="s">
        <v>257</v>
      </c>
      <c r="C38" t="str">
        <f t="shared" si="5"/>
        <v>10245</v>
      </c>
      <c r="D38" t="s">
        <v>26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W38" s="3"/>
      <c r="AA38" s="2" t="s">
        <v>22</v>
      </c>
      <c r="AB38">
        <f>SUM(AB29:AB35)</f>
        <v>28</v>
      </c>
    </row>
    <row r="39" spans="1:29" x14ac:dyDescent="0.45">
      <c r="A39" t="s">
        <v>380</v>
      </c>
      <c r="B39" t="s">
        <v>259</v>
      </c>
      <c r="C39" t="str">
        <f t="shared" si="5"/>
        <v>102A8</v>
      </c>
      <c r="D39" t="s">
        <v>26</v>
      </c>
      <c r="W39" s="3"/>
      <c r="AA39" s="2" t="s">
        <v>23</v>
      </c>
      <c r="AB39">
        <f>COUNT(AB29:AB32,AB33)*16</f>
        <v>80</v>
      </c>
    </row>
    <row r="40" spans="1:29" x14ac:dyDescent="0.45">
      <c r="A40" t="s">
        <v>381</v>
      </c>
      <c r="B40" t="s">
        <v>259</v>
      </c>
      <c r="C40" t="str">
        <f t="shared" si="5"/>
        <v>102A8</v>
      </c>
      <c r="D40" t="s">
        <v>26</v>
      </c>
    </row>
    <row r="41" spans="1:29" x14ac:dyDescent="0.45">
      <c r="A41" t="s">
        <v>383</v>
      </c>
      <c r="B41" t="s">
        <v>261</v>
      </c>
      <c r="C41" t="str">
        <f t="shared" si="5"/>
        <v>10064</v>
      </c>
      <c r="D41" t="s">
        <v>26</v>
      </c>
      <c r="F41">
        <v>1</v>
      </c>
      <c r="G41">
        <v>1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AA41" t="s">
        <v>20</v>
      </c>
      <c r="AB41" t="s">
        <v>19</v>
      </c>
      <c r="AC41" t="s">
        <v>18</v>
      </c>
    </row>
    <row r="42" spans="1:29" x14ac:dyDescent="0.45">
      <c r="A42" t="s">
        <v>400</v>
      </c>
      <c r="B42" t="s">
        <v>261</v>
      </c>
      <c r="C42" t="str">
        <f t="shared" si="5"/>
        <v>10064</v>
      </c>
      <c r="D42" t="s">
        <v>26</v>
      </c>
      <c r="F42">
        <v>1</v>
      </c>
      <c r="G42">
        <v>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Z42" s="4"/>
    </row>
    <row r="43" spans="1:29" x14ac:dyDescent="0.45">
      <c r="A43" t="s">
        <v>384</v>
      </c>
      <c r="B43" t="s">
        <v>264</v>
      </c>
      <c r="C43" t="str">
        <f t="shared" si="5"/>
        <v>10244</v>
      </c>
      <c r="D43" t="s">
        <v>32</v>
      </c>
      <c r="F43">
        <v>0</v>
      </c>
      <c r="G43">
        <v>1</v>
      </c>
      <c r="H43">
        <v>1</v>
      </c>
      <c r="I43">
        <v>1</v>
      </c>
      <c r="J43">
        <v>0</v>
      </c>
      <c r="K43">
        <v>1</v>
      </c>
      <c r="L43">
        <v>1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1</v>
      </c>
      <c r="U43">
        <v>0</v>
      </c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9</v>
      </c>
      <c r="AC43">
        <f>AB43/16</f>
        <v>0.5625</v>
      </c>
    </row>
    <row r="44" spans="1:29" x14ac:dyDescent="0.45">
      <c r="A44" t="s">
        <v>401</v>
      </c>
      <c r="B44" t="s">
        <v>264</v>
      </c>
      <c r="C44" t="str">
        <f t="shared" si="5"/>
        <v>10244</v>
      </c>
      <c r="D44" t="s">
        <v>32</v>
      </c>
      <c r="F44">
        <v>0</v>
      </c>
      <c r="G44">
        <v>1</v>
      </c>
      <c r="H44">
        <v>2</v>
      </c>
      <c r="I44">
        <v>1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2</v>
      </c>
      <c r="R44">
        <v>0</v>
      </c>
      <c r="S44">
        <v>0</v>
      </c>
      <c r="T44">
        <v>1</v>
      </c>
      <c r="U44">
        <v>1</v>
      </c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15</v>
      </c>
      <c r="AC44">
        <f>AB44/16</f>
        <v>0.9375</v>
      </c>
    </row>
    <row r="45" spans="1:29" x14ac:dyDescent="0.45">
      <c r="A45" t="s">
        <v>385</v>
      </c>
      <c r="B45" t="s">
        <v>265</v>
      </c>
      <c r="C45" t="str">
        <f t="shared" si="5"/>
        <v>1003F</v>
      </c>
      <c r="D45" t="s">
        <v>32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2</v>
      </c>
      <c r="M45">
        <v>1</v>
      </c>
      <c r="N45">
        <v>2</v>
      </c>
      <c r="O45">
        <v>2</v>
      </c>
      <c r="P45">
        <v>1</v>
      </c>
      <c r="Q45">
        <v>1</v>
      </c>
      <c r="R45">
        <v>1</v>
      </c>
      <c r="S45">
        <v>1</v>
      </c>
      <c r="T45">
        <v>1</v>
      </c>
      <c r="U45">
        <v>2</v>
      </c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8</v>
      </c>
      <c r="AC45">
        <f>AB45/16</f>
        <v>0.5</v>
      </c>
    </row>
    <row r="46" spans="1:29" x14ac:dyDescent="0.45">
      <c r="A46" t="s">
        <v>402</v>
      </c>
      <c r="B46" t="s">
        <v>265</v>
      </c>
      <c r="C46" t="str">
        <f t="shared" si="5"/>
        <v>1003F</v>
      </c>
      <c r="D46" t="s">
        <v>32</v>
      </c>
      <c r="F46">
        <v>2</v>
      </c>
      <c r="G46">
        <v>1</v>
      </c>
      <c r="H46">
        <v>2</v>
      </c>
      <c r="I46">
        <v>1</v>
      </c>
      <c r="J46">
        <v>1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1</v>
      </c>
      <c r="T46">
        <v>1</v>
      </c>
      <c r="U46">
        <v>1</v>
      </c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6</v>
      </c>
      <c r="AC46">
        <f>AB46/16</f>
        <v>0.375</v>
      </c>
    </row>
    <row r="47" spans="1:29" x14ac:dyDescent="0.45">
      <c r="A47" t="s">
        <v>403</v>
      </c>
      <c r="B47" t="s">
        <v>267</v>
      </c>
      <c r="C47" t="str">
        <f t="shared" si="5"/>
        <v>10240</v>
      </c>
      <c r="D47" t="s">
        <v>32</v>
      </c>
      <c r="F47">
        <v>2</v>
      </c>
      <c r="G47">
        <v>3</v>
      </c>
      <c r="H47">
        <v>2</v>
      </c>
      <c r="I47">
        <v>1</v>
      </c>
      <c r="J47">
        <v>1</v>
      </c>
      <c r="K47">
        <v>1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9</v>
      </c>
      <c r="AC47">
        <f t="shared" ref="AC47:AC50" si="6">AB47/16</f>
        <v>0.5625</v>
      </c>
    </row>
    <row r="48" spans="1:29" x14ac:dyDescent="0.45">
      <c r="A48" t="s">
        <v>404</v>
      </c>
      <c r="B48" t="s">
        <v>267</v>
      </c>
      <c r="C48" t="str">
        <f t="shared" si="5"/>
        <v>10240</v>
      </c>
      <c r="D48" t="s">
        <v>32</v>
      </c>
      <c r="F48">
        <v>2</v>
      </c>
      <c r="G48">
        <v>2</v>
      </c>
      <c r="H48">
        <v>2</v>
      </c>
      <c r="I48">
        <v>2</v>
      </c>
      <c r="J48">
        <v>1</v>
      </c>
      <c r="K48">
        <v>2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  <c r="U48">
        <v>1</v>
      </c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16</v>
      </c>
      <c r="AC48">
        <f t="shared" si="6"/>
        <v>1</v>
      </c>
    </row>
    <row r="49" spans="1:29" x14ac:dyDescent="0.45">
      <c r="A49" t="s">
        <v>405</v>
      </c>
      <c r="B49" t="s">
        <v>268</v>
      </c>
      <c r="C49" t="str">
        <f t="shared" si="5"/>
        <v>10026</v>
      </c>
      <c r="D49" t="s">
        <v>32</v>
      </c>
      <c r="F49">
        <v>1</v>
      </c>
      <c r="G49">
        <v>1</v>
      </c>
      <c r="H49">
        <v>1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1</v>
      </c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9</v>
      </c>
      <c r="AC49">
        <f t="shared" si="6"/>
        <v>0.5625</v>
      </c>
    </row>
    <row r="50" spans="1:29" x14ac:dyDescent="0.45">
      <c r="A50" t="s">
        <v>406</v>
      </c>
      <c r="B50" t="s">
        <v>268</v>
      </c>
      <c r="C50" t="str">
        <f t="shared" si="5"/>
        <v>10026</v>
      </c>
      <c r="D50" t="s">
        <v>32</v>
      </c>
      <c r="F50">
        <v>1</v>
      </c>
      <c r="G50">
        <v>1</v>
      </c>
      <c r="H50">
        <v>2</v>
      </c>
      <c r="I50">
        <v>1</v>
      </c>
      <c r="J50">
        <v>0</v>
      </c>
      <c r="K50">
        <v>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1</v>
      </c>
      <c r="V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7</v>
      </c>
      <c r="AC50">
        <f t="shared" si="6"/>
        <v>0.4375</v>
      </c>
    </row>
    <row r="51" spans="1:29" x14ac:dyDescent="0.45">
      <c r="A51" t="s">
        <v>407</v>
      </c>
      <c r="B51" t="s">
        <v>269</v>
      </c>
      <c r="C51" t="str">
        <f t="shared" si="5"/>
        <v>10033</v>
      </c>
      <c r="D51" t="s">
        <v>26</v>
      </c>
      <c r="F51">
        <v>1</v>
      </c>
      <c r="G51">
        <v>1</v>
      </c>
      <c r="H51">
        <v>2</v>
      </c>
      <c r="I51">
        <v>0</v>
      </c>
      <c r="J51">
        <v>0</v>
      </c>
      <c r="K51">
        <v>2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1</v>
      </c>
      <c r="AB51" cm="1">
        <f t="array" ref="AB51">SUM(IF(SUMPRODUCT(($C$3:$C$150=Z51)*($F$2:$U$2=$F$2)*($F$3:$U$150))&gt;0,1,0),IF(SUMPRODUCT(($C$3:$C$150=Z51)*($F$2:$U$2=$G$2)*($F$3:$U$150))&gt;0,1,0),IF(SUMPRODUCT(($C$3:$C$150=Z51)*($F$2:$U$2=$H$2)*($F$3:$U$150))&gt;0,1,0),IF(SUMPRODUCT(($C$3:$C$150=Z51)*($F$2:$U$2=$I$2)*($F$3:$U$150))&gt;0,1,0),IF(SUMPRODUCT(($C$3:$C$150=Z51)*($F$2:$U$2=$J$2)*($F$3:$U$150))&gt;0,1,0),IF(SUMPRODUCT(($C$3:$C$150=Z51)*($F$2:$U$2=$K$2)*($F$3:$U$150))&gt;0,1,0),IF(SUMPRODUCT(($C$3:$C$150=Z51)*($F$2:$U$2=$L$2)*($F$3:$U$150))&gt;0,1,0),IF(SUMPRODUCT(($C$3:$C$150=Z51)*($F$2:$U$2=$M$2)*($F$3:$U$150))&gt;0,1,0),IF(SUMPRODUCT(($C$3:$C$150=Z51)*($F$2:$U$2=$N$2)*($F$3:$U$150))&gt;0,1,0),IF(SUMPRODUCT(($C$3:$C$150=Z51)*($F$2:$U$2=$O$2)*($F$3:$U$150))&gt;0,1,0),IF(SUMPRODUCT(($C$3:$C$150=Z51)*($F$2:$U$2=$P$2)*($F$3:$U$150))&gt;0,1,0),IF(SUMPRODUCT(($C$3:$C$150=Z51)*($F$2:$U$2=$Q$2)*($F$3:$U$150))&gt;0,1,0),IF(SUMPRODUCT(($C$3:$C$150=Z51)*($F$2:$U$2=$R$2)*($F$3:$U$150))&gt;0,1,0),IF(SUMPRODUCT(($C$3:$C$150=Z51)*($F$2:$U$2=$S$2)*($F$3:$U$150))&gt;0,1,0),IF(SUMPRODUCT(($C$3:$C$150=Z51)*($F$2:$U$2=$T$2)*($F$3:$U$150))&gt;0,1,0),IF(SUMPRODUCT(($C$3:$C$150=Z51)*($F$2:$U$2=$U$2)*($F$3:$U$150))&gt;0,1,0))</f>
        <v>0</v>
      </c>
      <c r="AC51">
        <f>AB51/16</f>
        <v>0</v>
      </c>
    </row>
    <row r="52" spans="1:29" x14ac:dyDescent="0.45">
      <c r="A52" t="s">
        <v>408</v>
      </c>
      <c r="B52" t="s">
        <v>269</v>
      </c>
      <c r="C52" t="str">
        <f t="shared" si="5"/>
        <v>10033</v>
      </c>
      <c r="D52" t="s">
        <v>26</v>
      </c>
      <c r="F52">
        <v>1</v>
      </c>
      <c r="G52">
        <v>2</v>
      </c>
      <c r="H52">
        <v>2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AA52" s="2" t="s">
        <v>22</v>
      </c>
      <c r="AB52">
        <f>SUM(AB43:AB51)</f>
        <v>79</v>
      </c>
    </row>
    <row r="53" spans="1:29" x14ac:dyDescent="0.45">
      <c r="AA53" s="2" t="s">
        <v>23</v>
      </c>
      <c r="AB53">
        <f>COUNT(AB43:AB46,AB47)*16</f>
        <v>80</v>
      </c>
    </row>
    <row r="55" spans="1:29" x14ac:dyDescent="0.45">
      <c r="AA55" t="s">
        <v>20</v>
      </c>
      <c r="AB55" t="s">
        <v>19</v>
      </c>
      <c r="AC55" t="s">
        <v>18</v>
      </c>
    </row>
    <row r="56" spans="1:29" x14ac:dyDescent="0.45">
      <c r="Z56" s="4"/>
    </row>
    <row r="57" spans="1:29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5</v>
      </c>
      <c r="AC57">
        <f>AB57/16</f>
        <v>0.3125</v>
      </c>
    </row>
    <row r="58" spans="1:29" x14ac:dyDescent="0.45">
      <c r="Z58" s="4"/>
    </row>
    <row r="59" spans="1:29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7</v>
      </c>
      <c r="AC59">
        <f t="shared" ref="AC59:AC61" si="7">AB59/16</f>
        <v>0.4375</v>
      </c>
    </row>
    <row r="60" spans="1:29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7"/>
        <v>0</v>
      </c>
    </row>
    <row r="61" spans="1:29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7"/>
        <v>0</v>
      </c>
    </row>
    <row r="66" spans="25:29" x14ac:dyDescent="0.45">
      <c r="AA66" s="2" t="s">
        <v>22</v>
      </c>
      <c r="AB66">
        <f>SUM(AB57:AB63)</f>
        <v>12</v>
      </c>
    </row>
    <row r="67" spans="25:29" x14ac:dyDescent="0.45">
      <c r="AA67" s="2" t="s">
        <v>23</v>
      </c>
      <c r="AB67">
        <f>COUNT(AB57:AB60,AB61)*16</f>
        <v>64</v>
      </c>
    </row>
    <row r="69" spans="25:29" x14ac:dyDescent="0.45">
      <c r="AA69" t="s">
        <v>20</v>
      </c>
      <c r="AB69" t="s">
        <v>19</v>
      </c>
      <c r="AC69" t="s">
        <v>18</v>
      </c>
    </row>
    <row r="70" spans="25:29" x14ac:dyDescent="0.45">
      <c r="Z70" s="4"/>
    </row>
    <row r="71" spans="25:29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6</v>
      </c>
      <c r="AC71">
        <f>AB71/16</f>
        <v>0.375</v>
      </c>
    </row>
    <row r="72" spans="25:29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10</v>
      </c>
      <c r="AC72">
        <f>AB72/16</f>
        <v>0.625</v>
      </c>
    </row>
    <row r="73" spans="25:29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10</v>
      </c>
      <c r="AC73">
        <f>AB73/16</f>
        <v>0.625</v>
      </c>
    </row>
    <row r="74" spans="25:29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10</v>
      </c>
      <c r="AC74">
        <f>AB74/16</f>
        <v>0.625</v>
      </c>
    </row>
    <row r="75" spans="25:29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</sheetData>
  <conditionalFormatting sqref="F3:U52 V43">
    <cfRule type="cellIs" dxfId="3" priority="1" operator="greater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4189-ADEB-4983-9C57-D5DE9CC7DF2A}">
  <dimension ref="A1:AG75"/>
  <sheetViews>
    <sheetView topLeftCell="A19" zoomScale="85" zoomScaleNormal="85" workbookViewId="0">
      <selection activeCell="AC44" sqref="AC44:AC50"/>
    </sheetView>
  </sheetViews>
  <sheetFormatPr defaultRowHeight="14.25" x14ac:dyDescent="0.45"/>
  <cols>
    <col min="1" max="1" width="86.73046875" customWidth="1"/>
    <col min="2" max="2" width="10" bestFit="1" customWidth="1"/>
    <col min="3" max="3" width="16.86328125" customWidth="1"/>
    <col min="4" max="4" width="9" bestFit="1" customWidth="1"/>
    <col min="5" max="5" width="10" bestFit="1" customWidth="1"/>
    <col min="6" max="6" width="6.59765625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6" max="26" width="23.1328125" bestFit="1" customWidth="1"/>
    <col min="27" max="27" width="15" customWidth="1"/>
    <col min="31" max="31" width="17.265625" bestFit="1" customWidth="1"/>
    <col min="32" max="32" width="16.3984375" bestFit="1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t="s">
        <v>186</v>
      </c>
      <c r="B3" t="s">
        <v>25</v>
      </c>
      <c r="C3" t="str">
        <f t="shared" ref="C3:C48" si="0">MID(LEFT(A3,FIND("-",A3)-1),FIND("_",A3)+1,LEN(A3))</f>
        <v>10069</v>
      </c>
      <c r="D3" t="s">
        <v>26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f t="shared" ref="V3:V14" si="1">SUM(F3:U3)</f>
        <v>8</v>
      </c>
      <c r="W3" s="3">
        <f t="shared" ref="W3:W14" si="2">COUNTIF(F3:U3,"&gt;=1")</f>
        <v>8</v>
      </c>
      <c r="X3" t="s">
        <v>187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t="s">
        <v>197</v>
      </c>
      <c r="B4" t="s">
        <v>25</v>
      </c>
      <c r="C4" t="str">
        <f t="shared" si="0"/>
        <v>10069</v>
      </c>
      <c r="D4" t="s">
        <v>26</v>
      </c>
      <c r="F4">
        <v>1</v>
      </c>
      <c r="G4">
        <v>1</v>
      </c>
      <c r="H4">
        <v>1</v>
      </c>
      <c r="I4">
        <v>1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2</v>
      </c>
      <c r="U4">
        <v>2</v>
      </c>
      <c r="V4">
        <f t="shared" si="1"/>
        <v>9</v>
      </c>
      <c r="W4" s="3">
        <f t="shared" si="2"/>
        <v>7</v>
      </c>
      <c r="X4" t="s">
        <v>196</v>
      </c>
      <c r="Z4" t="s">
        <v>15</v>
      </c>
      <c r="AA4" t="s">
        <v>21</v>
      </c>
    </row>
    <row r="5" spans="1:31" x14ac:dyDescent="0.45">
      <c r="A5" t="s">
        <v>190</v>
      </c>
      <c r="B5" t="s">
        <v>27</v>
      </c>
      <c r="C5" t="str">
        <f t="shared" si="0"/>
        <v>10036</v>
      </c>
      <c r="D5" t="s">
        <v>28</v>
      </c>
      <c r="F5">
        <v>2</v>
      </c>
      <c r="G5">
        <v>1</v>
      </c>
      <c r="H5">
        <v>1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f t="shared" si="1"/>
        <v>7</v>
      </c>
      <c r="W5" s="3">
        <f t="shared" si="2"/>
        <v>6</v>
      </c>
      <c r="X5" t="s">
        <v>188</v>
      </c>
      <c r="Z5" t="s">
        <v>16</v>
      </c>
      <c r="AA5" t="s">
        <v>103</v>
      </c>
    </row>
    <row r="6" spans="1:31" x14ac:dyDescent="0.45">
      <c r="A6" t="s">
        <v>198</v>
      </c>
      <c r="B6" t="s">
        <v>27</v>
      </c>
      <c r="C6" t="str">
        <f t="shared" si="0"/>
        <v>10036</v>
      </c>
      <c r="D6" t="s">
        <v>28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f t="shared" si="1"/>
        <v>7</v>
      </c>
      <c r="W6" s="3">
        <f t="shared" si="2"/>
        <v>7</v>
      </c>
      <c r="Z6" t="s">
        <v>17</v>
      </c>
      <c r="AA6">
        <v>-4</v>
      </c>
    </row>
    <row r="7" spans="1:31" x14ac:dyDescent="0.45">
      <c r="A7" t="s">
        <v>191</v>
      </c>
      <c r="B7" t="s">
        <v>29</v>
      </c>
      <c r="C7" t="str">
        <f t="shared" si="0"/>
        <v>10034</v>
      </c>
      <c r="D7" t="s">
        <v>32</v>
      </c>
      <c r="F7">
        <v>1</v>
      </c>
      <c r="G7">
        <v>1</v>
      </c>
      <c r="H7">
        <v>1</v>
      </c>
      <c r="I7">
        <v>1</v>
      </c>
      <c r="J7">
        <v>2</v>
      </c>
      <c r="K7">
        <v>2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</v>
      </c>
      <c r="V7">
        <f t="shared" si="1"/>
        <v>10</v>
      </c>
      <c r="W7" s="3">
        <f t="shared" si="2"/>
        <v>8</v>
      </c>
      <c r="X7" t="s">
        <v>189</v>
      </c>
    </row>
    <row r="8" spans="1:31" x14ac:dyDescent="0.45">
      <c r="A8" t="s">
        <v>200</v>
      </c>
      <c r="B8" t="s">
        <v>29</v>
      </c>
      <c r="C8" t="str">
        <f t="shared" si="0"/>
        <v>10034</v>
      </c>
      <c r="D8" t="s">
        <v>32</v>
      </c>
      <c r="F8">
        <v>1</v>
      </c>
      <c r="G8">
        <v>1</v>
      </c>
      <c r="H8">
        <v>1</v>
      </c>
      <c r="I8">
        <v>2</v>
      </c>
      <c r="J8">
        <v>2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2</v>
      </c>
      <c r="V8">
        <f t="shared" si="1"/>
        <v>11</v>
      </c>
      <c r="W8" s="3">
        <f t="shared" si="2"/>
        <v>8</v>
      </c>
      <c r="X8" t="s">
        <v>199</v>
      </c>
    </row>
    <row r="9" spans="1:31" x14ac:dyDescent="0.45">
      <c r="A9" t="s">
        <v>201</v>
      </c>
      <c r="B9" t="s">
        <v>30</v>
      </c>
      <c r="C9" t="str">
        <f t="shared" si="0"/>
        <v>10037</v>
      </c>
      <c r="D9" t="s">
        <v>33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 t="shared" si="1"/>
        <v>6</v>
      </c>
      <c r="W9" s="3">
        <f t="shared" si="2"/>
        <v>6</v>
      </c>
      <c r="X9" t="s">
        <v>202</v>
      </c>
    </row>
    <row r="10" spans="1:31" x14ac:dyDescent="0.45">
      <c r="A10" t="s">
        <v>213</v>
      </c>
      <c r="B10" t="s">
        <v>30</v>
      </c>
      <c r="C10" t="str">
        <f t="shared" si="0"/>
        <v>10037</v>
      </c>
      <c r="D10" t="s">
        <v>33</v>
      </c>
      <c r="F10">
        <v>2</v>
      </c>
      <c r="G10">
        <v>1</v>
      </c>
      <c r="H10">
        <v>1</v>
      </c>
      <c r="I10">
        <v>1</v>
      </c>
      <c r="J10">
        <v>2</v>
      </c>
      <c r="K10">
        <v>2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1</v>
      </c>
      <c r="V10">
        <f t="shared" si="1"/>
        <v>11</v>
      </c>
      <c r="W10" s="3">
        <f t="shared" si="2"/>
        <v>8</v>
      </c>
      <c r="X10" t="s">
        <v>211</v>
      </c>
    </row>
    <row r="11" spans="1:31" x14ac:dyDescent="0.45">
      <c r="A11" t="s">
        <v>203</v>
      </c>
      <c r="B11" t="s">
        <v>31</v>
      </c>
      <c r="C11" t="str">
        <f t="shared" si="0"/>
        <v>10038</v>
      </c>
      <c r="D11" t="s">
        <v>26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f t="shared" si="1"/>
        <v>0</v>
      </c>
      <c r="W11" s="3">
        <f t="shared" si="2"/>
        <v>0</v>
      </c>
    </row>
    <row r="12" spans="1:31" x14ac:dyDescent="0.45">
      <c r="A12" t="s">
        <v>212</v>
      </c>
      <c r="B12" t="s">
        <v>31</v>
      </c>
      <c r="C12" t="str">
        <f t="shared" si="0"/>
        <v>10038</v>
      </c>
      <c r="D12" t="s">
        <v>26</v>
      </c>
      <c r="F12">
        <v>1</v>
      </c>
      <c r="G12">
        <v>1</v>
      </c>
      <c r="H12">
        <v>1</v>
      </c>
      <c r="I12">
        <v>0</v>
      </c>
      <c r="J12">
        <v>1</v>
      </c>
      <c r="K12">
        <v>1</v>
      </c>
      <c r="L12">
        <v>0</v>
      </c>
      <c r="M12">
        <v>1</v>
      </c>
      <c r="N12">
        <v>0</v>
      </c>
      <c r="O12">
        <v>1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f t="shared" si="1"/>
        <v>9</v>
      </c>
      <c r="W12" s="3">
        <f t="shared" si="2"/>
        <v>9</v>
      </c>
    </row>
    <row r="13" spans="1:31" x14ac:dyDescent="0.45">
      <c r="A13" t="s">
        <v>252</v>
      </c>
      <c r="B13" t="s">
        <v>54</v>
      </c>
      <c r="C13" t="str">
        <f t="shared" si="0"/>
        <v>10039</v>
      </c>
      <c r="D13" t="s">
        <v>26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f t="shared" si="1"/>
        <v>3</v>
      </c>
      <c r="W13" s="3">
        <f t="shared" si="2"/>
        <v>3</v>
      </c>
    </row>
    <row r="14" spans="1:31" x14ac:dyDescent="0.45">
      <c r="A14" t="s">
        <v>473</v>
      </c>
      <c r="B14" t="s">
        <v>54</v>
      </c>
      <c r="C14" t="str">
        <f t="shared" si="0"/>
        <v>10039</v>
      </c>
      <c r="D14" t="s">
        <v>26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f t="shared" si="1"/>
        <v>1</v>
      </c>
      <c r="W14" s="3">
        <f t="shared" si="2"/>
        <v>1</v>
      </c>
    </row>
    <row r="15" spans="1:31" x14ac:dyDescent="0.45">
      <c r="A15" t="s">
        <v>273</v>
      </c>
      <c r="B15" t="s">
        <v>57</v>
      </c>
      <c r="C15" t="str">
        <f t="shared" si="0"/>
        <v>10040</v>
      </c>
      <c r="D15" t="s">
        <v>33</v>
      </c>
      <c r="W15" s="3"/>
      <c r="AE15" s="2"/>
    </row>
    <row r="16" spans="1:31" x14ac:dyDescent="0.45">
      <c r="A16" t="s">
        <v>274</v>
      </c>
      <c r="B16" t="s">
        <v>57</v>
      </c>
      <c r="C16" t="str">
        <f t="shared" si="0"/>
        <v>10040</v>
      </c>
      <c r="D16" t="s">
        <v>33</v>
      </c>
      <c r="W16" s="3"/>
    </row>
    <row r="17" spans="1:33" x14ac:dyDescent="0.45">
      <c r="A17" t="s">
        <v>474</v>
      </c>
      <c r="B17" t="s">
        <v>58</v>
      </c>
      <c r="C17" t="str">
        <f t="shared" si="0"/>
        <v>1003E</v>
      </c>
      <c r="D17" t="s">
        <v>26</v>
      </c>
      <c r="F17">
        <v>1</v>
      </c>
      <c r="G17">
        <v>1</v>
      </c>
      <c r="H17">
        <v>0</v>
      </c>
      <c r="I17">
        <v>1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W17" s="3"/>
    </row>
    <row r="18" spans="1:33" x14ac:dyDescent="0.45">
      <c r="A18" t="s">
        <v>475</v>
      </c>
      <c r="B18" t="s">
        <v>58</v>
      </c>
      <c r="C18" t="str">
        <f t="shared" si="0"/>
        <v>1003E</v>
      </c>
      <c r="D18" t="s">
        <v>26</v>
      </c>
      <c r="F18">
        <v>1</v>
      </c>
      <c r="G18">
        <v>0</v>
      </c>
      <c r="H18">
        <v>1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 s="3"/>
    </row>
    <row r="19" spans="1:33" x14ac:dyDescent="0.45">
      <c r="A19" t="s">
        <v>275</v>
      </c>
      <c r="B19" t="s">
        <v>59</v>
      </c>
      <c r="C19" t="str">
        <f t="shared" si="0"/>
        <v>1003B</v>
      </c>
      <c r="D19" t="s">
        <v>32</v>
      </c>
      <c r="F19">
        <v>1</v>
      </c>
      <c r="G19">
        <v>2</v>
      </c>
      <c r="H19">
        <v>2</v>
      </c>
      <c r="I19">
        <v>2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2</v>
      </c>
      <c r="S19">
        <v>1</v>
      </c>
      <c r="T19">
        <v>0</v>
      </c>
      <c r="U19">
        <v>2</v>
      </c>
      <c r="W19" s="3"/>
    </row>
    <row r="20" spans="1:33" ht="14.25" customHeight="1" x14ac:dyDescent="0.45">
      <c r="A20" t="s">
        <v>476</v>
      </c>
      <c r="B20" t="s">
        <v>59</v>
      </c>
      <c r="C20" t="str">
        <f t="shared" si="0"/>
        <v>1003B</v>
      </c>
      <c r="D20" t="s">
        <v>32</v>
      </c>
      <c r="F20">
        <v>0</v>
      </c>
      <c r="G20">
        <v>1</v>
      </c>
      <c r="H20">
        <v>2</v>
      </c>
      <c r="I20">
        <v>0</v>
      </c>
      <c r="J20">
        <v>2</v>
      </c>
      <c r="K20">
        <v>2</v>
      </c>
      <c r="L20">
        <v>1</v>
      </c>
      <c r="M20">
        <v>1</v>
      </c>
      <c r="N20">
        <v>1</v>
      </c>
      <c r="O20">
        <v>1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W20" s="3"/>
    </row>
    <row r="21" spans="1:33" x14ac:dyDescent="0.45">
      <c r="A21" t="s">
        <v>276</v>
      </c>
      <c r="B21" t="s">
        <v>60</v>
      </c>
      <c r="C21" t="str">
        <f t="shared" si="0"/>
        <v>1003C</v>
      </c>
      <c r="D21" t="s">
        <v>32</v>
      </c>
      <c r="F21">
        <v>1</v>
      </c>
      <c r="G21">
        <v>1</v>
      </c>
      <c r="H21">
        <v>1</v>
      </c>
      <c r="I21">
        <v>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W21" s="3"/>
    </row>
    <row r="22" spans="1:33" x14ac:dyDescent="0.45">
      <c r="A22" t="s">
        <v>477</v>
      </c>
      <c r="B22" t="s">
        <v>60</v>
      </c>
      <c r="C22" t="str">
        <f t="shared" si="0"/>
        <v>1003C</v>
      </c>
      <c r="D22" t="s">
        <v>32</v>
      </c>
      <c r="F22">
        <v>1</v>
      </c>
      <c r="G22">
        <v>1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1</v>
      </c>
      <c r="W22" s="3"/>
    </row>
    <row r="23" spans="1:33" x14ac:dyDescent="0.45">
      <c r="A23" t="s">
        <v>277</v>
      </c>
      <c r="B23" t="s">
        <v>61</v>
      </c>
      <c r="C23" t="str">
        <f t="shared" si="0"/>
        <v>10032</v>
      </c>
      <c r="D23" t="s">
        <v>32</v>
      </c>
      <c r="F23">
        <v>1</v>
      </c>
      <c r="G23">
        <v>1</v>
      </c>
      <c r="H23">
        <v>2</v>
      </c>
      <c r="I23">
        <v>1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W23" s="3"/>
    </row>
    <row r="24" spans="1:33" x14ac:dyDescent="0.45">
      <c r="A24" t="s">
        <v>478</v>
      </c>
      <c r="B24" t="s">
        <v>61</v>
      </c>
      <c r="C24" t="str">
        <f t="shared" si="0"/>
        <v>10032</v>
      </c>
      <c r="D24" t="s">
        <v>32</v>
      </c>
      <c r="F24">
        <v>0</v>
      </c>
      <c r="G24">
        <v>1</v>
      </c>
      <c r="H24">
        <v>2</v>
      </c>
      <c r="I24">
        <v>1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 s="3"/>
    </row>
    <row r="25" spans="1:33" x14ac:dyDescent="0.45">
      <c r="A25" t="s">
        <v>479</v>
      </c>
      <c r="B25" t="s">
        <v>62</v>
      </c>
      <c r="C25" t="str">
        <f t="shared" si="0"/>
        <v>1002F</v>
      </c>
      <c r="D25" t="s">
        <v>28</v>
      </c>
      <c r="F25">
        <v>1</v>
      </c>
      <c r="G25">
        <v>1</v>
      </c>
      <c r="H25">
        <v>2</v>
      </c>
      <c r="I25">
        <v>1</v>
      </c>
      <c r="J25">
        <v>0</v>
      </c>
      <c r="K25">
        <v>1</v>
      </c>
      <c r="L25">
        <v>0</v>
      </c>
      <c r="M25">
        <v>1</v>
      </c>
      <c r="N25">
        <v>0</v>
      </c>
      <c r="O25">
        <v>1</v>
      </c>
      <c r="P25">
        <v>1</v>
      </c>
      <c r="Q25">
        <v>1</v>
      </c>
      <c r="R25">
        <v>1</v>
      </c>
      <c r="S25">
        <v>0</v>
      </c>
      <c r="T25">
        <v>1</v>
      </c>
      <c r="U25">
        <v>0</v>
      </c>
      <c r="W25" s="3"/>
    </row>
    <row r="26" spans="1:33" x14ac:dyDescent="0.45">
      <c r="A26" t="s">
        <v>480</v>
      </c>
      <c r="B26" t="s">
        <v>62</v>
      </c>
      <c r="C26" t="str">
        <f t="shared" si="0"/>
        <v>1002F</v>
      </c>
      <c r="D26" t="s">
        <v>28</v>
      </c>
      <c r="F26">
        <v>1</v>
      </c>
      <c r="G26">
        <v>1</v>
      </c>
      <c r="H26">
        <v>1</v>
      </c>
      <c r="I26">
        <v>2</v>
      </c>
      <c r="J26">
        <v>0</v>
      </c>
      <c r="K26">
        <v>2</v>
      </c>
      <c r="L26">
        <v>0</v>
      </c>
      <c r="M26">
        <v>1</v>
      </c>
      <c r="N26">
        <v>0</v>
      </c>
      <c r="O26">
        <v>0</v>
      </c>
      <c r="P26">
        <v>1</v>
      </c>
      <c r="Q26">
        <v>2</v>
      </c>
      <c r="R26">
        <v>0</v>
      </c>
      <c r="S26">
        <v>2</v>
      </c>
      <c r="T26">
        <v>0</v>
      </c>
      <c r="U26">
        <v>2</v>
      </c>
      <c r="W26" s="3"/>
    </row>
    <row r="27" spans="1:33" x14ac:dyDescent="0.45">
      <c r="A27" t="s">
        <v>481</v>
      </c>
      <c r="B27" t="s">
        <v>63</v>
      </c>
      <c r="C27" t="str">
        <f t="shared" si="0"/>
        <v>1003D</v>
      </c>
      <c r="D27" t="s">
        <v>28</v>
      </c>
      <c r="F27">
        <v>1</v>
      </c>
      <c r="G27">
        <v>1</v>
      </c>
      <c r="H27">
        <v>1</v>
      </c>
      <c r="I27">
        <v>1</v>
      </c>
      <c r="J27">
        <v>3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1</v>
      </c>
      <c r="W27" s="3"/>
      <c r="AA27" t="s">
        <v>20</v>
      </c>
      <c r="AB27" t="s">
        <v>19</v>
      </c>
      <c r="AC27" t="s">
        <v>18</v>
      </c>
      <c r="AE27" s="2"/>
    </row>
    <row r="28" spans="1:33" x14ac:dyDescent="0.45">
      <c r="A28" t="s">
        <v>482</v>
      </c>
      <c r="B28" t="s">
        <v>63</v>
      </c>
      <c r="C28" t="str">
        <f t="shared" si="0"/>
        <v>1003D</v>
      </c>
      <c r="D28" t="s">
        <v>28</v>
      </c>
      <c r="F28">
        <v>2</v>
      </c>
      <c r="G28">
        <v>1</v>
      </c>
      <c r="H28">
        <v>1</v>
      </c>
      <c r="I28">
        <v>0</v>
      </c>
      <c r="J28">
        <v>1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1</v>
      </c>
      <c r="W28" s="3"/>
      <c r="Z28" s="4"/>
    </row>
    <row r="29" spans="1:33" x14ac:dyDescent="0.45">
      <c r="A29" t="s">
        <v>483</v>
      </c>
      <c r="B29" t="s">
        <v>64</v>
      </c>
      <c r="C29" t="str">
        <f t="shared" si="0"/>
        <v>1003A</v>
      </c>
      <c r="D29" t="s">
        <v>28</v>
      </c>
      <c r="F29">
        <v>0</v>
      </c>
      <c r="G29">
        <v>1</v>
      </c>
      <c r="H29">
        <v>0</v>
      </c>
      <c r="I29">
        <v>1</v>
      </c>
      <c r="J29">
        <v>1</v>
      </c>
      <c r="K29">
        <v>1</v>
      </c>
      <c r="L29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W29" s="3"/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8</v>
      </c>
      <c r="AC29">
        <f t="shared" ref="AC29:AC33" si="3">AB29/16</f>
        <v>0.5</v>
      </c>
    </row>
    <row r="30" spans="1:33" x14ac:dyDescent="0.45">
      <c r="A30" t="s">
        <v>484</v>
      </c>
      <c r="B30" t="s">
        <v>64</v>
      </c>
      <c r="C30" t="str">
        <f t="shared" si="0"/>
        <v>1003A</v>
      </c>
      <c r="D30" t="s">
        <v>28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2</v>
      </c>
      <c r="N30">
        <v>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W30" s="3"/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9</v>
      </c>
      <c r="AC30">
        <f t="shared" si="3"/>
        <v>0.5625</v>
      </c>
    </row>
    <row r="31" spans="1:33" x14ac:dyDescent="0.45">
      <c r="A31" t="s">
        <v>485</v>
      </c>
      <c r="B31" t="s">
        <v>65</v>
      </c>
      <c r="C31" t="str">
        <f t="shared" si="0"/>
        <v>10031</v>
      </c>
      <c r="D31" t="s">
        <v>33</v>
      </c>
      <c r="F31">
        <v>1</v>
      </c>
      <c r="G31">
        <v>0</v>
      </c>
      <c r="H31">
        <v>0</v>
      </c>
      <c r="I31">
        <v>1</v>
      </c>
      <c r="J31">
        <v>1</v>
      </c>
      <c r="K31">
        <v>2</v>
      </c>
      <c r="L31">
        <v>0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1</v>
      </c>
      <c r="W31" s="3"/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3</v>
      </c>
      <c r="AC31">
        <f t="shared" si="3"/>
        <v>0.1875</v>
      </c>
      <c r="AF31" s="2"/>
      <c r="AG31" s="2"/>
    </row>
    <row r="32" spans="1:33" x14ac:dyDescent="0.45">
      <c r="A32" t="s">
        <v>486</v>
      </c>
      <c r="B32" t="s">
        <v>65</v>
      </c>
      <c r="C32" t="str">
        <f t="shared" si="0"/>
        <v>10031</v>
      </c>
      <c r="D32" t="s">
        <v>33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>
        <v>1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0</v>
      </c>
      <c r="W32" s="3"/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7</v>
      </c>
      <c r="AC32">
        <f t="shared" si="3"/>
        <v>0.4375</v>
      </c>
    </row>
    <row r="33" spans="1:29" x14ac:dyDescent="0.45">
      <c r="A33" t="s">
        <v>386</v>
      </c>
      <c r="B33" t="s">
        <v>257</v>
      </c>
      <c r="C33" t="str">
        <f t="shared" si="0"/>
        <v>10245</v>
      </c>
      <c r="D33" t="s">
        <v>26</v>
      </c>
      <c r="F33">
        <v>2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2</v>
      </c>
      <c r="W33" s="3"/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5</v>
      </c>
      <c r="AC33">
        <f t="shared" si="3"/>
        <v>0.3125</v>
      </c>
    </row>
    <row r="34" spans="1:29" x14ac:dyDescent="0.45">
      <c r="A34" t="s">
        <v>387</v>
      </c>
      <c r="B34" t="s">
        <v>257</v>
      </c>
      <c r="C34" t="str">
        <f t="shared" si="0"/>
        <v>10245</v>
      </c>
      <c r="D34" t="s">
        <v>26</v>
      </c>
      <c r="F34">
        <v>1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2</v>
      </c>
      <c r="U34">
        <v>1</v>
      </c>
      <c r="W34" s="3"/>
    </row>
    <row r="35" spans="1:29" x14ac:dyDescent="0.45">
      <c r="A35" t="s">
        <v>380</v>
      </c>
      <c r="B35" t="s">
        <v>259</v>
      </c>
      <c r="C35" t="str">
        <f t="shared" si="0"/>
        <v>102A8</v>
      </c>
      <c r="D35" t="s">
        <v>26</v>
      </c>
      <c r="W35" s="3"/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2</v>
      </c>
      <c r="AC35">
        <f>AB35/16</f>
        <v>0.125</v>
      </c>
    </row>
    <row r="36" spans="1:29" x14ac:dyDescent="0.45">
      <c r="A36" t="s">
        <v>381</v>
      </c>
      <c r="B36" t="s">
        <v>259</v>
      </c>
      <c r="C36" t="str">
        <f t="shared" si="0"/>
        <v>102A8</v>
      </c>
      <c r="D36" t="s">
        <v>26</v>
      </c>
      <c r="W36" s="3"/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8</v>
      </c>
      <c r="AC36">
        <f t="shared" ref="AC36" si="4">AB36/16</f>
        <v>0.5</v>
      </c>
    </row>
    <row r="37" spans="1:29" x14ac:dyDescent="0.45">
      <c r="A37" t="s">
        <v>389</v>
      </c>
      <c r="B37" t="s">
        <v>261</v>
      </c>
      <c r="C37" t="str">
        <f t="shared" si="0"/>
        <v>10064</v>
      </c>
      <c r="D37" t="s">
        <v>26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W37" s="3"/>
    </row>
    <row r="38" spans="1:29" x14ac:dyDescent="0.45">
      <c r="A38" t="s">
        <v>388</v>
      </c>
      <c r="B38" t="s">
        <v>261</v>
      </c>
      <c r="C38" t="str">
        <f t="shared" si="0"/>
        <v>10064</v>
      </c>
      <c r="D38" t="s">
        <v>26</v>
      </c>
      <c r="F38">
        <v>1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 s="3"/>
      <c r="AA38" s="2" t="s">
        <v>22</v>
      </c>
      <c r="AB38">
        <f>SUM(AB29:AB36)</f>
        <v>42</v>
      </c>
    </row>
    <row r="39" spans="1:29" x14ac:dyDescent="0.45">
      <c r="A39" t="s">
        <v>391</v>
      </c>
      <c r="B39" t="s">
        <v>264</v>
      </c>
      <c r="C39" t="str">
        <f t="shared" si="0"/>
        <v>10244</v>
      </c>
      <c r="D39" t="s">
        <v>32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0</v>
      </c>
      <c r="W39" s="3"/>
      <c r="AA39" s="2" t="s">
        <v>23</v>
      </c>
      <c r="AB39">
        <f>COUNT(AB29:AB32,AB33)*16</f>
        <v>80</v>
      </c>
    </row>
    <row r="40" spans="1:29" x14ac:dyDescent="0.45">
      <c r="A40" t="s">
        <v>390</v>
      </c>
      <c r="B40" t="s">
        <v>264</v>
      </c>
      <c r="C40" t="str">
        <f t="shared" si="0"/>
        <v>10244</v>
      </c>
      <c r="D40" t="s">
        <v>32</v>
      </c>
      <c r="F40">
        <v>0</v>
      </c>
      <c r="G40">
        <v>1</v>
      </c>
      <c r="H40">
        <v>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</row>
    <row r="41" spans="1:29" x14ac:dyDescent="0.45">
      <c r="A41" t="s">
        <v>392</v>
      </c>
      <c r="B41" t="s">
        <v>265</v>
      </c>
      <c r="C41" t="str">
        <f t="shared" si="0"/>
        <v>1003F</v>
      </c>
      <c r="D41" t="s">
        <v>32</v>
      </c>
      <c r="F41">
        <v>1</v>
      </c>
      <c r="G41">
        <v>1</v>
      </c>
      <c r="H41">
        <v>1</v>
      </c>
      <c r="I41">
        <v>1</v>
      </c>
      <c r="J41">
        <v>2</v>
      </c>
      <c r="K41">
        <v>2</v>
      </c>
      <c r="L41">
        <v>1</v>
      </c>
      <c r="M41">
        <v>3</v>
      </c>
      <c r="N41">
        <v>1</v>
      </c>
      <c r="O41">
        <v>1</v>
      </c>
      <c r="P41">
        <v>1</v>
      </c>
      <c r="Q41">
        <v>1</v>
      </c>
      <c r="R41">
        <v>2</v>
      </c>
      <c r="S41">
        <v>1</v>
      </c>
      <c r="T41">
        <v>0</v>
      </c>
      <c r="U41">
        <v>1</v>
      </c>
      <c r="AA41" t="s">
        <v>20</v>
      </c>
      <c r="AB41" t="s">
        <v>19</v>
      </c>
      <c r="AC41" t="s">
        <v>18</v>
      </c>
    </row>
    <row r="42" spans="1:29" x14ac:dyDescent="0.45">
      <c r="A42" t="s">
        <v>393</v>
      </c>
      <c r="B42" t="s">
        <v>265</v>
      </c>
      <c r="C42" t="str">
        <f t="shared" si="0"/>
        <v>1003F</v>
      </c>
      <c r="D42" t="s">
        <v>32</v>
      </c>
      <c r="F42">
        <v>1</v>
      </c>
      <c r="G42">
        <v>1</v>
      </c>
      <c r="H42">
        <v>0</v>
      </c>
      <c r="I42">
        <v>1</v>
      </c>
      <c r="J42">
        <v>1</v>
      </c>
      <c r="K42">
        <v>2</v>
      </c>
      <c r="L42">
        <v>1</v>
      </c>
      <c r="M42">
        <v>2</v>
      </c>
      <c r="N42">
        <v>1</v>
      </c>
      <c r="O42">
        <v>2</v>
      </c>
      <c r="P42">
        <v>2</v>
      </c>
      <c r="Q42">
        <v>2</v>
      </c>
      <c r="R42">
        <v>1</v>
      </c>
      <c r="S42">
        <v>2</v>
      </c>
      <c r="T42">
        <v>1</v>
      </c>
      <c r="U42">
        <v>1</v>
      </c>
      <c r="Z42" s="4"/>
    </row>
    <row r="43" spans="1:29" x14ac:dyDescent="0.45">
      <c r="A43" t="s">
        <v>394</v>
      </c>
      <c r="B43" t="s">
        <v>267</v>
      </c>
      <c r="C43" t="str">
        <f t="shared" si="0"/>
        <v>10240</v>
      </c>
      <c r="D43" t="s">
        <v>32</v>
      </c>
      <c r="F43">
        <v>2</v>
      </c>
      <c r="G43">
        <v>2</v>
      </c>
      <c r="H43">
        <v>2</v>
      </c>
      <c r="I43">
        <v>2</v>
      </c>
      <c r="J43">
        <v>2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1</v>
      </c>
      <c r="U43">
        <v>1</v>
      </c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8</v>
      </c>
      <c r="AC43">
        <f t="shared" ref="AC43:AC48" si="5">AB43/16</f>
        <v>0.5</v>
      </c>
    </row>
    <row r="44" spans="1:29" x14ac:dyDescent="0.45">
      <c r="A44" t="s">
        <v>395</v>
      </c>
      <c r="B44" t="s">
        <v>267</v>
      </c>
      <c r="C44" t="str">
        <f t="shared" si="0"/>
        <v>10240</v>
      </c>
      <c r="D44" t="s">
        <v>32</v>
      </c>
      <c r="F44">
        <v>1</v>
      </c>
      <c r="G44">
        <v>2</v>
      </c>
      <c r="H44">
        <v>3</v>
      </c>
      <c r="I44">
        <v>1</v>
      </c>
      <c r="J44">
        <v>1</v>
      </c>
      <c r="K44">
        <v>1</v>
      </c>
      <c r="L44">
        <v>1</v>
      </c>
      <c r="M44">
        <v>0</v>
      </c>
      <c r="N44">
        <v>0</v>
      </c>
      <c r="O44">
        <v>0</v>
      </c>
      <c r="P44">
        <v>2</v>
      </c>
      <c r="Q44">
        <v>0</v>
      </c>
      <c r="R44">
        <v>0</v>
      </c>
      <c r="S44">
        <v>0</v>
      </c>
      <c r="T44">
        <v>1</v>
      </c>
      <c r="U44">
        <v>1</v>
      </c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15</v>
      </c>
      <c r="AC44">
        <f t="shared" si="5"/>
        <v>0.9375</v>
      </c>
    </row>
    <row r="45" spans="1:29" x14ac:dyDescent="0.45">
      <c r="A45" t="s">
        <v>396</v>
      </c>
      <c r="B45" t="s">
        <v>268</v>
      </c>
      <c r="C45" t="str">
        <f t="shared" si="0"/>
        <v>10026</v>
      </c>
      <c r="D45" t="s">
        <v>32</v>
      </c>
      <c r="F45">
        <v>1</v>
      </c>
      <c r="G45">
        <v>2</v>
      </c>
      <c r="H45">
        <v>1</v>
      </c>
      <c r="I45">
        <v>1</v>
      </c>
      <c r="J45">
        <v>1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1</v>
      </c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6</v>
      </c>
      <c r="AC45">
        <f t="shared" si="5"/>
        <v>0.375</v>
      </c>
    </row>
    <row r="46" spans="1:29" x14ac:dyDescent="0.45">
      <c r="A46" t="s">
        <v>397</v>
      </c>
      <c r="B46" t="s">
        <v>268</v>
      </c>
      <c r="C46" t="str">
        <f t="shared" si="0"/>
        <v>10026</v>
      </c>
      <c r="D46" t="s">
        <v>32</v>
      </c>
      <c r="F46">
        <v>1</v>
      </c>
      <c r="G46">
        <v>2</v>
      </c>
      <c r="H46">
        <v>1</v>
      </c>
      <c r="I46">
        <v>2</v>
      </c>
      <c r="J46">
        <v>1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1</v>
      </c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6</v>
      </c>
      <c r="AC46">
        <f t="shared" si="5"/>
        <v>0.375</v>
      </c>
    </row>
    <row r="47" spans="1:29" x14ac:dyDescent="0.45">
      <c r="A47" t="s">
        <v>398</v>
      </c>
      <c r="B47" t="s">
        <v>269</v>
      </c>
      <c r="C47" t="str">
        <f t="shared" si="0"/>
        <v>10033</v>
      </c>
      <c r="D47" t="s">
        <v>26</v>
      </c>
      <c r="F47">
        <v>1</v>
      </c>
      <c r="G47">
        <v>1</v>
      </c>
      <c r="H47">
        <v>3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1</v>
      </c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7</v>
      </c>
      <c r="AC47">
        <f t="shared" si="5"/>
        <v>0.4375</v>
      </c>
    </row>
    <row r="48" spans="1:29" x14ac:dyDescent="0.45">
      <c r="A48" t="s">
        <v>399</v>
      </c>
      <c r="B48" t="s">
        <v>269</v>
      </c>
      <c r="C48" t="str">
        <f t="shared" si="0"/>
        <v>10033</v>
      </c>
      <c r="D48" t="s">
        <v>26</v>
      </c>
      <c r="F48">
        <v>1</v>
      </c>
      <c r="G48">
        <v>2</v>
      </c>
      <c r="H48">
        <v>2</v>
      </c>
      <c r="I48">
        <v>0</v>
      </c>
      <c r="J48">
        <v>2</v>
      </c>
      <c r="K48">
        <v>2</v>
      </c>
      <c r="L48">
        <v>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16</v>
      </c>
      <c r="AC48">
        <f t="shared" si="5"/>
        <v>1</v>
      </c>
    </row>
    <row r="49" spans="1:29" x14ac:dyDescent="0.45"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10</v>
      </c>
      <c r="AC49">
        <f t="shared" ref="AC49:AC50" si="6">AB49/16</f>
        <v>0.625</v>
      </c>
    </row>
    <row r="50" spans="1:29" x14ac:dyDescent="0.45">
      <c r="A50" s="2"/>
      <c r="B50" s="2"/>
      <c r="C50" s="2"/>
      <c r="D50" s="2"/>
      <c r="E50" s="2"/>
      <c r="V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8</v>
      </c>
      <c r="AC50">
        <f t="shared" si="6"/>
        <v>0.5</v>
      </c>
    </row>
    <row r="52" spans="1:29" x14ac:dyDescent="0.45">
      <c r="AA52" s="2" t="s">
        <v>22</v>
      </c>
      <c r="AB52">
        <f>SUM(AB43:AB49)</f>
        <v>68</v>
      </c>
    </row>
    <row r="53" spans="1:29" x14ac:dyDescent="0.45">
      <c r="AA53" s="2" t="s">
        <v>23</v>
      </c>
      <c r="AB53">
        <f>COUNT(AB43:AB46,AB47)*16</f>
        <v>80</v>
      </c>
    </row>
    <row r="55" spans="1:29" x14ac:dyDescent="0.45">
      <c r="AA55" t="s">
        <v>20</v>
      </c>
      <c r="AB55" t="s">
        <v>19</v>
      </c>
      <c r="AC55" t="s">
        <v>18</v>
      </c>
    </row>
    <row r="56" spans="1:29" x14ac:dyDescent="0.45">
      <c r="Z56" s="4"/>
    </row>
    <row r="57" spans="1:29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8</v>
      </c>
      <c r="AC57">
        <f>AB57/16</f>
        <v>0.5</v>
      </c>
    </row>
    <row r="58" spans="1:29" x14ac:dyDescent="0.45">
      <c r="Z58" s="4"/>
    </row>
    <row r="59" spans="1:29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9</v>
      </c>
      <c r="AC59">
        <f t="shared" ref="AC59:AC61" si="7">AB59/16</f>
        <v>0.5625</v>
      </c>
    </row>
    <row r="60" spans="1:29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7"/>
        <v>0</v>
      </c>
    </row>
    <row r="61" spans="1:29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7"/>
        <v>0</v>
      </c>
    </row>
    <row r="66" spans="25:29" x14ac:dyDescent="0.45">
      <c r="AA66" s="2" t="s">
        <v>22</v>
      </c>
      <c r="AB66">
        <f>SUM(AB57:AB63)</f>
        <v>17</v>
      </c>
    </row>
    <row r="67" spans="25:29" x14ac:dyDescent="0.45">
      <c r="AA67" s="2" t="s">
        <v>23</v>
      </c>
      <c r="AB67">
        <f>COUNT(AB57:AB60,AB61)*16</f>
        <v>64</v>
      </c>
    </row>
    <row r="69" spans="25:29" x14ac:dyDescent="0.45">
      <c r="AA69" t="s">
        <v>20</v>
      </c>
      <c r="AB69" t="s">
        <v>19</v>
      </c>
      <c r="AC69" t="s">
        <v>18</v>
      </c>
    </row>
    <row r="70" spans="25:29" x14ac:dyDescent="0.45">
      <c r="Z70" s="4"/>
    </row>
    <row r="71" spans="25:29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8</v>
      </c>
      <c r="AC71">
        <f>AB71/16</f>
        <v>0.5</v>
      </c>
    </row>
    <row r="72" spans="25:29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13</v>
      </c>
      <c r="AC72">
        <f>AB72/16</f>
        <v>0.8125</v>
      </c>
    </row>
    <row r="73" spans="25:29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8</v>
      </c>
      <c r="AC73">
        <f>AB73/16</f>
        <v>0.5</v>
      </c>
    </row>
    <row r="74" spans="25:29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10</v>
      </c>
      <c r="AC74">
        <f>AB74/16</f>
        <v>0.625</v>
      </c>
    </row>
    <row r="75" spans="25:29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</sheetData>
  <conditionalFormatting sqref="F3:U48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6D7A3-CC05-40D6-87DF-1B103970E307}">
  <dimension ref="A1:AG75"/>
  <sheetViews>
    <sheetView zoomScale="85" zoomScaleNormal="85" workbookViewId="0">
      <selection activeCell="AC44" sqref="AC44:AC50"/>
    </sheetView>
  </sheetViews>
  <sheetFormatPr defaultRowHeight="14.25" x14ac:dyDescent="0.45"/>
  <cols>
    <col min="1" max="1" width="86.73046875" customWidth="1"/>
    <col min="2" max="2" width="10" bestFit="1" customWidth="1"/>
    <col min="3" max="3" width="16.86328125" customWidth="1"/>
    <col min="4" max="4" width="9" bestFit="1" customWidth="1"/>
    <col min="5" max="5" width="10" bestFit="1" customWidth="1"/>
    <col min="6" max="6" width="6.59765625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6" max="26" width="23.1328125" bestFit="1" customWidth="1"/>
    <col min="27" max="27" width="15" customWidth="1"/>
    <col min="31" max="31" width="17.265625" bestFit="1" customWidth="1"/>
    <col min="32" max="32" width="16.3984375" bestFit="1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t="s">
        <v>219</v>
      </c>
      <c r="B3" t="s">
        <v>25</v>
      </c>
      <c r="C3" t="str">
        <f t="shared" ref="C3:C48" si="0">MID(LEFT(A3,FIND("-",A3)-1),FIND("_",A3)+1,LEN(A3))</f>
        <v>10069</v>
      </c>
      <c r="D3" t="s">
        <v>26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T3">
        <v>1</v>
      </c>
      <c r="U3">
        <v>1</v>
      </c>
      <c r="V3">
        <f t="shared" ref="V3:V14" si="1">SUM(F3:U3)</f>
        <v>3</v>
      </c>
      <c r="W3" s="3">
        <f t="shared" ref="W3:W14" si="2">COUNTIF(F3:U3,"&gt;=1")</f>
        <v>3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t="s">
        <v>226</v>
      </c>
      <c r="B4" t="s">
        <v>25</v>
      </c>
      <c r="C4" t="str">
        <f t="shared" si="0"/>
        <v>10069</v>
      </c>
      <c r="D4" t="s">
        <v>26</v>
      </c>
      <c r="F4">
        <v>1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2</v>
      </c>
      <c r="U4">
        <v>1</v>
      </c>
      <c r="V4">
        <f t="shared" si="1"/>
        <v>5</v>
      </c>
      <c r="W4" s="3">
        <f t="shared" si="2"/>
        <v>4</v>
      </c>
      <c r="Z4" t="s">
        <v>15</v>
      </c>
      <c r="AA4" t="s">
        <v>21</v>
      </c>
    </row>
    <row r="5" spans="1:31" x14ac:dyDescent="0.45">
      <c r="A5" t="s">
        <v>232</v>
      </c>
      <c r="B5" t="s">
        <v>27</v>
      </c>
      <c r="C5" t="str">
        <f t="shared" si="0"/>
        <v>10036</v>
      </c>
      <c r="D5" t="s">
        <v>28</v>
      </c>
      <c r="F5">
        <v>0</v>
      </c>
      <c r="G5">
        <v>0</v>
      </c>
      <c r="H5">
        <v>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f t="shared" si="1"/>
        <v>2</v>
      </c>
      <c r="W5" s="3">
        <f t="shared" si="2"/>
        <v>2</v>
      </c>
      <c r="Z5" t="s">
        <v>16</v>
      </c>
      <c r="AA5" t="s">
        <v>103</v>
      </c>
    </row>
    <row r="6" spans="1:31" x14ac:dyDescent="0.45">
      <c r="A6" t="s">
        <v>233</v>
      </c>
      <c r="B6" t="s">
        <v>27</v>
      </c>
      <c r="C6" t="str">
        <f t="shared" si="0"/>
        <v>10036</v>
      </c>
      <c r="D6" t="s">
        <v>28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f t="shared" si="1"/>
        <v>0</v>
      </c>
      <c r="W6" s="3">
        <f t="shared" si="2"/>
        <v>0</v>
      </c>
      <c r="Z6" t="s">
        <v>17</v>
      </c>
      <c r="AA6">
        <v>-4</v>
      </c>
    </row>
    <row r="7" spans="1:31" x14ac:dyDescent="0.45">
      <c r="A7" t="s">
        <v>234</v>
      </c>
      <c r="B7" t="s">
        <v>29</v>
      </c>
      <c r="C7" t="str">
        <f t="shared" si="0"/>
        <v>10034</v>
      </c>
      <c r="D7" t="s">
        <v>32</v>
      </c>
      <c r="F7">
        <v>3</v>
      </c>
      <c r="G7">
        <v>2</v>
      </c>
      <c r="H7">
        <v>1</v>
      </c>
      <c r="I7">
        <v>1</v>
      </c>
      <c r="J7">
        <v>2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2</v>
      </c>
      <c r="V7">
        <f t="shared" si="1"/>
        <v>13</v>
      </c>
      <c r="W7" s="3">
        <f t="shared" si="2"/>
        <v>8</v>
      </c>
    </row>
    <row r="8" spans="1:31" x14ac:dyDescent="0.45">
      <c r="A8" t="s">
        <v>235</v>
      </c>
      <c r="B8" t="s">
        <v>29</v>
      </c>
      <c r="C8" t="str">
        <f t="shared" si="0"/>
        <v>10034</v>
      </c>
      <c r="D8" t="s">
        <v>32</v>
      </c>
      <c r="F8">
        <v>0</v>
      </c>
      <c r="G8">
        <v>2</v>
      </c>
      <c r="H8">
        <v>1</v>
      </c>
      <c r="I8">
        <v>1</v>
      </c>
      <c r="J8">
        <v>1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f t="shared" si="1"/>
        <v>6</v>
      </c>
      <c r="W8" s="3">
        <f t="shared" si="2"/>
        <v>5</v>
      </c>
    </row>
    <row r="9" spans="1:31" x14ac:dyDescent="0.45">
      <c r="A9" t="s">
        <v>236</v>
      </c>
      <c r="B9" t="s">
        <v>30</v>
      </c>
      <c r="C9" t="str">
        <f t="shared" si="0"/>
        <v>10037</v>
      </c>
      <c r="D9" t="s">
        <v>33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 t="shared" si="1"/>
        <v>6</v>
      </c>
      <c r="W9" s="3">
        <f t="shared" si="2"/>
        <v>6</v>
      </c>
    </row>
    <row r="10" spans="1:31" x14ac:dyDescent="0.45">
      <c r="A10" s="5" t="s">
        <v>237</v>
      </c>
      <c r="B10" s="5" t="s">
        <v>30</v>
      </c>
      <c r="C10" s="5" t="str">
        <f t="shared" si="0"/>
        <v>10037</v>
      </c>
      <c r="D10" s="5" t="s">
        <v>33</v>
      </c>
      <c r="E10" s="5"/>
      <c r="F10" s="5">
        <v>1</v>
      </c>
      <c r="G10" s="5">
        <v>0</v>
      </c>
      <c r="H10" s="5">
        <v>0</v>
      </c>
      <c r="I10" s="5">
        <v>0</v>
      </c>
      <c r="J10" s="5">
        <v>2</v>
      </c>
      <c r="K10" s="5">
        <v>2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1</v>
      </c>
      <c r="U10" s="5">
        <v>1</v>
      </c>
      <c r="V10" s="5">
        <f t="shared" si="1"/>
        <v>7</v>
      </c>
      <c r="W10" s="6">
        <f t="shared" si="2"/>
        <v>5</v>
      </c>
      <c r="X10" s="5" t="s">
        <v>231</v>
      </c>
    </row>
    <row r="11" spans="1:31" x14ac:dyDescent="0.45">
      <c r="A11" t="s">
        <v>240</v>
      </c>
      <c r="B11" t="s">
        <v>31</v>
      </c>
      <c r="C11" t="str">
        <f t="shared" si="0"/>
        <v>10038</v>
      </c>
      <c r="D11" t="s">
        <v>26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f t="shared" si="1"/>
        <v>2</v>
      </c>
      <c r="W11" s="3">
        <f t="shared" si="2"/>
        <v>2</v>
      </c>
    </row>
    <row r="12" spans="1:31" x14ac:dyDescent="0.45">
      <c r="A12" t="s">
        <v>239</v>
      </c>
      <c r="B12" t="s">
        <v>31</v>
      </c>
      <c r="C12" t="str">
        <f t="shared" si="0"/>
        <v>10038</v>
      </c>
      <c r="D12" t="s">
        <v>26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f t="shared" si="1"/>
        <v>9</v>
      </c>
      <c r="W12" s="3">
        <f t="shared" si="2"/>
        <v>9</v>
      </c>
      <c r="X12" t="s">
        <v>238</v>
      </c>
    </row>
    <row r="13" spans="1:31" x14ac:dyDescent="0.45">
      <c r="A13" t="s">
        <v>280</v>
      </c>
      <c r="B13" t="s">
        <v>54</v>
      </c>
      <c r="C13" t="str">
        <f t="shared" si="0"/>
        <v>10039</v>
      </c>
      <c r="D13" t="s">
        <v>26</v>
      </c>
      <c r="F13">
        <v>1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f t="shared" si="1"/>
        <v>3</v>
      </c>
      <c r="W13" s="3">
        <f t="shared" si="2"/>
        <v>3</v>
      </c>
    </row>
    <row r="14" spans="1:31" x14ac:dyDescent="0.45">
      <c r="A14" t="s">
        <v>296</v>
      </c>
      <c r="B14" t="s">
        <v>54</v>
      </c>
      <c r="C14" t="str">
        <f t="shared" si="0"/>
        <v>10039</v>
      </c>
      <c r="D14" t="s">
        <v>26</v>
      </c>
      <c r="F14">
        <v>1</v>
      </c>
      <c r="G14">
        <v>1</v>
      </c>
      <c r="H14">
        <v>1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f t="shared" si="1"/>
        <v>4</v>
      </c>
      <c r="W14" s="3">
        <f t="shared" si="2"/>
        <v>4</v>
      </c>
    </row>
    <row r="15" spans="1:31" x14ac:dyDescent="0.45">
      <c r="A15" t="s">
        <v>278</v>
      </c>
      <c r="B15" t="s">
        <v>57</v>
      </c>
      <c r="C15" t="str">
        <f t="shared" si="0"/>
        <v>10040</v>
      </c>
      <c r="D15" t="s">
        <v>33</v>
      </c>
      <c r="W15" s="3"/>
      <c r="AE15" s="2"/>
    </row>
    <row r="16" spans="1:31" x14ac:dyDescent="0.45">
      <c r="A16" t="s">
        <v>279</v>
      </c>
      <c r="B16" t="s">
        <v>57</v>
      </c>
      <c r="C16" t="str">
        <f t="shared" si="0"/>
        <v>10040</v>
      </c>
      <c r="D16" t="s">
        <v>33</v>
      </c>
      <c r="W16" s="3"/>
    </row>
    <row r="17" spans="1:33" x14ac:dyDescent="0.45">
      <c r="A17" t="s">
        <v>281</v>
      </c>
      <c r="B17" t="s">
        <v>58</v>
      </c>
      <c r="C17" t="str">
        <f t="shared" si="0"/>
        <v>1003E</v>
      </c>
      <c r="D17" t="s">
        <v>26</v>
      </c>
      <c r="F17">
        <v>1</v>
      </c>
      <c r="G17">
        <v>1</v>
      </c>
      <c r="H17">
        <v>1</v>
      </c>
      <c r="I17">
        <v>0</v>
      </c>
      <c r="J17">
        <v>1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W17" s="3"/>
    </row>
    <row r="18" spans="1:33" x14ac:dyDescent="0.45">
      <c r="A18" t="s">
        <v>487</v>
      </c>
      <c r="B18" t="s">
        <v>58</v>
      </c>
      <c r="C18" t="str">
        <f t="shared" si="0"/>
        <v>1003E</v>
      </c>
      <c r="D18" t="s">
        <v>26</v>
      </c>
      <c r="F18">
        <v>1</v>
      </c>
      <c r="G18">
        <v>1</v>
      </c>
      <c r="H18">
        <v>1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1</v>
      </c>
      <c r="R18">
        <v>0</v>
      </c>
      <c r="S18">
        <v>0</v>
      </c>
      <c r="T18">
        <v>1</v>
      </c>
      <c r="U18">
        <v>1</v>
      </c>
      <c r="W18" s="3"/>
    </row>
    <row r="19" spans="1:33" x14ac:dyDescent="0.45">
      <c r="A19" t="s">
        <v>282</v>
      </c>
      <c r="B19" t="s">
        <v>59</v>
      </c>
      <c r="C19" t="str">
        <f t="shared" si="0"/>
        <v>1003B</v>
      </c>
      <c r="D19" t="s">
        <v>32</v>
      </c>
      <c r="F19">
        <v>1</v>
      </c>
      <c r="G19">
        <v>0</v>
      </c>
      <c r="H19">
        <v>2</v>
      </c>
      <c r="I19">
        <v>2</v>
      </c>
      <c r="J19">
        <v>2</v>
      </c>
      <c r="K19">
        <v>2</v>
      </c>
      <c r="L19">
        <v>1</v>
      </c>
      <c r="M19">
        <v>1</v>
      </c>
      <c r="N19">
        <v>1</v>
      </c>
      <c r="O19">
        <v>1</v>
      </c>
      <c r="P19">
        <v>0</v>
      </c>
      <c r="Q19">
        <v>2</v>
      </c>
      <c r="R19">
        <v>0</v>
      </c>
      <c r="S19">
        <v>1</v>
      </c>
      <c r="T19">
        <v>1</v>
      </c>
      <c r="U19">
        <v>1</v>
      </c>
      <c r="W19" s="3"/>
    </row>
    <row r="20" spans="1:33" ht="14.25" customHeight="1" x14ac:dyDescent="0.45">
      <c r="A20" t="s">
        <v>488</v>
      </c>
      <c r="B20" t="s">
        <v>59</v>
      </c>
      <c r="C20" t="str">
        <f t="shared" si="0"/>
        <v>1003B</v>
      </c>
      <c r="D20" t="s">
        <v>32</v>
      </c>
      <c r="F20">
        <v>2</v>
      </c>
      <c r="G20">
        <v>1</v>
      </c>
      <c r="H20">
        <v>2</v>
      </c>
      <c r="I20">
        <v>2</v>
      </c>
      <c r="J20">
        <v>1</v>
      </c>
      <c r="K20">
        <v>2</v>
      </c>
      <c r="L20">
        <v>2</v>
      </c>
      <c r="M20">
        <v>1</v>
      </c>
      <c r="N20">
        <v>1</v>
      </c>
      <c r="O20">
        <v>0</v>
      </c>
      <c r="P20">
        <v>1</v>
      </c>
      <c r="Q20">
        <v>2</v>
      </c>
      <c r="R20">
        <v>0</v>
      </c>
      <c r="S20">
        <v>1</v>
      </c>
      <c r="T20">
        <v>1</v>
      </c>
      <c r="U20">
        <v>0</v>
      </c>
      <c r="W20" s="3"/>
    </row>
    <row r="21" spans="1:33" x14ac:dyDescent="0.45">
      <c r="A21" t="s">
        <v>283</v>
      </c>
      <c r="B21" t="s">
        <v>60</v>
      </c>
      <c r="C21" t="str">
        <f t="shared" si="0"/>
        <v>1003C</v>
      </c>
      <c r="D21" t="s">
        <v>32</v>
      </c>
      <c r="F21">
        <v>0</v>
      </c>
      <c r="G21">
        <v>1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W21" s="3"/>
    </row>
    <row r="22" spans="1:33" x14ac:dyDescent="0.45">
      <c r="A22" t="s">
        <v>489</v>
      </c>
      <c r="B22" t="s">
        <v>60</v>
      </c>
      <c r="C22" t="str">
        <f t="shared" si="0"/>
        <v>1003C</v>
      </c>
      <c r="D22" t="s">
        <v>32</v>
      </c>
      <c r="F22">
        <v>1</v>
      </c>
      <c r="G22">
        <v>1</v>
      </c>
      <c r="H22">
        <v>2</v>
      </c>
      <c r="I22">
        <v>0</v>
      </c>
      <c r="J22">
        <v>1</v>
      </c>
      <c r="K22">
        <v>2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W22" s="3"/>
    </row>
    <row r="23" spans="1:33" x14ac:dyDescent="0.45">
      <c r="A23" t="s">
        <v>284</v>
      </c>
      <c r="B23" t="s">
        <v>61</v>
      </c>
      <c r="C23" t="str">
        <f t="shared" si="0"/>
        <v>10032</v>
      </c>
      <c r="D23" t="s">
        <v>32</v>
      </c>
      <c r="F23">
        <v>1</v>
      </c>
      <c r="G23">
        <v>0</v>
      </c>
      <c r="H23">
        <v>1</v>
      </c>
      <c r="I23">
        <v>0</v>
      </c>
      <c r="J23">
        <v>1</v>
      </c>
      <c r="K23">
        <v>1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W23" s="3"/>
    </row>
    <row r="24" spans="1:33" x14ac:dyDescent="0.45">
      <c r="A24" t="s">
        <v>490</v>
      </c>
      <c r="B24" t="s">
        <v>61</v>
      </c>
      <c r="C24" t="str">
        <f t="shared" si="0"/>
        <v>10032</v>
      </c>
      <c r="D24" t="s">
        <v>32</v>
      </c>
      <c r="F24">
        <v>0</v>
      </c>
      <c r="G24">
        <v>0</v>
      </c>
      <c r="H24">
        <v>1</v>
      </c>
      <c r="I24">
        <v>0</v>
      </c>
      <c r="J24">
        <v>2</v>
      </c>
      <c r="K24">
        <v>1</v>
      </c>
      <c r="L24">
        <v>1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W24" s="3"/>
    </row>
    <row r="25" spans="1:33" x14ac:dyDescent="0.45">
      <c r="A25" t="s">
        <v>285</v>
      </c>
      <c r="B25" t="s">
        <v>62</v>
      </c>
      <c r="C25" t="str">
        <f t="shared" si="0"/>
        <v>1002F</v>
      </c>
      <c r="D25" t="s">
        <v>28</v>
      </c>
      <c r="F25">
        <v>1</v>
      </c>
      <c r="G25">
        <v>2</v>
      </c>
      <c r="H25">
        <v>2</v>
      </c>
      <c r="I25">
        <v>2</v>
      </c>
      <c r="J25">
        <v>0</v>
      </c>
      <c r="K25">
        <v>1</v>
      </c>
      <c r="L25">
        <v>0</v>
      </c>
      <c r="M25">
        <v>1</v>
      </c>
      <c r="N25">
        <v>0</v>
      </c>
      <c r="O25">
        <v>1</v>
      </c>
      <c r="P25">
        <v>0</v>
      </c>
      <c r="Q25">
        <v>0</v>
      </c>
      <c r="R25">
        <v>1</v>
      </c>
      <c r="S25">
        <v>1</v>
      </c>
      <c r="T25">
        <v>0</v>
      </c>
      <c r="U25">
        <v>0</v>
      </c>
      <c r="W25" s="3"/>
    </row>
    <row r="26" spans="1:33" x14ac:dyDescent="0.45">
      <c r="A26" t="s">
        <v>491</v>
      </c>
      <c r="B26" t="s">
        <v>62</v>
      </c>
      <c r="C26" t="str">
        <f t="shared" si="0"/>
        <v>1002F</v>
      </c>
      <c r="D26" t="s">
        <v>28</v>
      </c>
      <c r="F26">
        <v>2</v>
      </c>
      <c r="G26">
        <v>2</v>
      </c>
      <c r="H26">
        <v>2</v>
      </c>
      <c r="I26">
        <v>3</v>
      </c>
      <c r="J26">
        <v>1</v>
      </c>
      <c r="K26">
        <v>1</v>
      </c>
      <c r="L26">
        <v>0</v>
      </c>
      <c r="M26">
        <v>1</v>
      </c>
      <c r="N26">
        <v>0</v>
      </c>
      <c r="O26">
        <v>2</v>
      </c>
      <c r="P26">
        <v>1</v>
      </c>
      <c r="Q26">
        <v>1</v>
      </c>
      <c r="R26">
        <v>1</v>
      </c>
      <c r="S26">
        <v>1</v>
      </c>
      <c r="T26">
        <v>2</v>
      </c>
      <c r="U26">
        <v>0</v>
      </c>
      <c r="W26" s="3"/>
    </row>
    <row r="27" spans="1:33" x14ac:dyDescent="0.45">
      <c r="A27" t="s">
        <v>287</v>
      </c>
      <c r="B27" t="s">
        <v>63</v>
      </c>
      <c r="C27" t="str">
        <f t="shared" si="0"/>
        <v>1003D</v>
      </c>
      <c r="D27" t="s">
        <v>28</v>
      </c>
      <c r="F27">
        <v>2</v>
      </c>
      <c r="G27">
        <v>1</v>
      </c>
      <c r="H27">
        <v>2</v>
      </c>
      <c r="I27">
        <v>1</v>
      </c>
      <c r="J27">
        <v>2</v>
      </c>
      <c r="K27">
        <v>2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1</v>
      </c>
      <c r="W27" s="3"/>
      <c r="AA27" t="s">
        <v>20</v>
      </c>
      <c r="AB27" t="s">
        <v>19</v>
      </c>
      <c r="AC27" t="s">
        <v>18</v>
      </c>
      <c r="AE27" s="2"/>
    </row>
    <row r="28" spans="1:33" x14ac:dyDescent="0.45">
      <c r="A28" t="s">
        <v>492</v>
      </c>
      <c r="B28" t="s">
        <v>63</v>
      </c>
      <c r="C28" t="str">
        <f t="shared" si="0"/>
        <v>1003D</v>
      </c>
      <c r="D28" t="s">
        <v>28</v>
      </c>
      <c r="F28">
        <v>2</v>
      </c>
      <c r="G28">
        <v>1</v>
      </c>
      <c r="H28">
        <v>2</v>
      </c>
      <c r="I28">
        <v>2</v>
      </c>
      <c r="J28">
        <v>2</v>
      </c>
      <c r="K28">
        <v>1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2</v>
      </c>
      <c r="W28" s="3"/>
      <c r="Z28" s="4"/>
    </row>
    <row r="29" spans="1:33" x14ac:dyDescent="0.45">
      <c r="A29" t="s">
        <v>286</v>
      </c>
      <c r="B29" t="s">
        <v>64</v>
      </c>
      <c r="C29" t="str">
        <f t="shared" si="0"/>
        <v>1003A</v>
      </c>
      <c r="D29" t="s">
        <v>28</v>
      </c>
      <c r="F29">
        <v>0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W29" s="3"/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4</v>
      </c>
      <c r="AC29">
        <f t="shared" ref="AC29:AC33" si="3">AB29/16</f>
        <v>0.25</v>
      </c>
    </row>
    <row r="30" spans="1:33" x14ac:dyDescent="0.45">
      <c r="A30" t="s">
        <v>493</v>
      </c>
      <c r="B30" t="s">
        <v>64</v>
      </c>
      <c r="C30" t="str">
        <f t="shared" si="0"/>
        <v>1003A</v>
      </c>
      <c r="D30" t="s">
        <v>28</v>
      </c>
      <c r="F30">
        <v>0</v>
      </c>
      <c r="G30">
        <v>1</v>
      </c>
      <c r="H30">
        <v>0</v>
      </c>
      <c r="I30">
        <v>1</v>
      </c>
      <c r="J30">
        <v>1</v>
      </c>
      <c r="K30">
        <v>1</v>
      </c>
      <c r="L30">
        <v>1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 s="3"/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9</v>
      </c>
      <c r="AC30">
        <f t="shared" si="3"/>
        <v>0.5625</v>
      </c>
    </row>
    <row r="31" spans="1:33" x14ac:dyDescent="0.45">
      <c r="A31" t="s">
        <v>288</v>
      </c>
      <c r="B31" t="s">
        <v>65</v>
      </c>
      <c r="C31" t="str">
        <f t="shared" si="0"/>
        <v>10031</v>
      </c>
      <c r="D31" t="s">
        <v>33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W31" s="3"/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5</v>
      </c>
      <c r="AC31">
        <f t="shared" si="3"/>
        <v>0.3125</v>
      </c>
      <c r="AF31" s="2"/>
      <c r="AG31" s="2"/>
    </row>
    <row r="32" spans="1:33" x14ac:dyDescent="0.45">
      <c r="A32" t="s">
        <v>494</v>
      </c>
      <c r="B32" t="s">
        <v>65</v>
      </c>
      <c r="C32" t="str">
        <f t="shared" si="0"/>
        <v>10031</v>
      </c>
      <c r="D32" t="s">
        <v>33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0</v>
      </c>
      <c r="W32" s="3"/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10</v>
      </c>
      <c r="AC32">
        <f t="shared" si="3"/>
        <v>0.625</v>
      </c>
    </row>
    <row r="33" spans="1:29" x14ac:dyDescent="0.45">
      <c r="A33" t="s">
        <v>410</v>
      </c>
      <c r="B33" t="s">
        <v>257</v>
      </c>
      <c r="C33" t="str">
        <f t="shared" si="0"/>
        <v>10245</v>
      </c>
      <c r="D33" t="s">
        <v>26</v>
      </c>
      <c r="F33">
        <v>1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</v>
      </c>
      <c r="U33">
        <v>2</v>
      </c>
      <c r="W33" s="3"/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6</v>
      </c>
      <c r="AC33">
        <f t="shared" si="3"/>
        <v>0.375</v>
      </c>
    </row>
    <row r="34" spans="1:29" x14ac:dyDescent="0.45">
      <c r="A34" t="s">
        <v>414</v>
      </c>
      <c r="B34" t="s">
        <v>257</v>
      </c>
      <c r="C34" t="str">
        <f t="shared" si="0"/>
        <v>10245</v>
      </c>
      <c r="D34" t="s">
        <v>26</v>
      </c>
      <c r="F34">
        <v>1</v>
      </c>
      <c r="G34">
        <v>1</v>
      </c>
      <c r="H34">
        <v>1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W34" s="3"/>
    </row>
    <row r="35" spans="1:29" x14ac:dyDescent="0.45">
      <c r="A35" t="s">
        <v>380</v>
      </c>
      <c r="B35" t="s">
        <v>259</v>
      </c>
      <c r="C35" t="str">
        <f t="shared" si="0"/>
        <v>102A8</v>
      </c>
      <c r="D35" t="s">
        <v>26</v>
      </c>
      <c r="W35" s="3"/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2</v>
      </c>
      <c r="AC35">
        <f>AB35/16</f>
        <v>0.125</v>
      </c>
    </row>
    <row r="36" spans="1:29" x14ac:dyDescent="0.45">
      <c r="A36" t="s">
        <v>381</v>
      </c>
      <c r="B36" t="s">
        <v>259</v>
      </c>
      <c r="C36" t="str">
        <f t="shared" si="0"/>
        <v>102A8</v>
      </c>
      <c r="D36" t="s">
        <v>26</v>
      </c>
      <c r="W36" s="3"/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8</v>
      </c>
      <c r="AC36">
        <f t="shared" ref="AC36" si="4">AB36/16</f>
        <v>0.5</v>
      </c>
    </row>
    <row r="37" spans="1:29" x14ac:dyDescent="0.45">
      <c r="A37" t="s">
        <v>411</v>
      </c>
      <c r="B37" t="s">
        <v>261</v>
      </c>
      <c r="C37" t="str">
        <f t="shared" si="0"/>
        <v>10064</v>
      </c>
      <c r="D37" t="s">
        <v>26</v>
      </c>
      <c r="F37">
        <v>1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W37" s="3"/>
    </row>
    <row r="38" spans="1:29" x14ac:dyDescent="0.45">
      <c r="A38" t="s">
        <v>415</v>
      </c>
      <c r="B38" t="s">
        <v>261</v>
      </c>
      <c r="C38" t="str">
        <f t="shared" si="0"/>
        <v>10064</v>
      </c>
      <c r="D38" t="s">
        <v>26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 s="3"/>
      <c r="AA38" s="2" t="s">
        <v>22</v>
      </c>
      <c r="AB38">
        <f>SUM(AB29:AB36)</f>
        <v>44</v>
      </c>
    </row>
    <row r="39" spans="1:29" x14ac:dyDescent="0.45">
      <c r="A39" t="s">
        <v>412</v>
      </c>
      <c r="B39" t="s">
        <v>264</v>
      </c>
      <c r="C39" t="str">
        <f t="shared" si="0"/>
        <v>10244</v>
      </c>
      <c r="D39" t="s">
        <v>32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2</v>
      </c>
      <c r="R39">
        <v>0</v>
      </c>
      <c r="S39">
        <v>0</v>
      </c>
      <c r="T39">
        <v>1</v>
      </c>
      <c r="U39">
        <v>1</v>
      </c>
      <c r="W39" s="3"/>
      <c r="AA39" s="2" t="s">
        <v>23</v>
      </c>
      <c r="AB39">
        <f>COUNT(AB29:AB32,AB33)*16</f>
        <v>80</v>
      </c>
    </row>
    <row r="40" spans="1:29" x14ac:dyDescent="0.45">
      <c r="A40" t="s">
        <v>495</v>
      </c>
      <c r="B40" t="s">
        <v>264</v>
      </c>
      <c r="C40" t="str">
        <f t="shared" si="0"/>
        <v>10244</v>
      </c>
      <c r="D40" t="s">
        <v>32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</row>
    <row r="41" spans="1:29" x14ac:dyDescent="0.45">
      <c r="A41" t="s">
        <v>413</v>
      </c>
      <c r="B41" t="s">
        <v>265</v>
      </c>
      <c r="C41" t="str">
        <f t="shared" si="0"/>
        <v>1003F</v>
      </c>
      <c r="D41" t="s">
        <v>32</v>
      </c>
      <c r="F41">
        <v>2</v>
      </c>
      <c r="G41">
        <v>1</v>
      </c>
      <c r="H41">
        <v>1</v>
      </c>
      <c r="I41">
        <v>1</v>
      </c>
      <c r="J41">
        <v>2</v>
      </c>
      <c r="K41">
        <v>2</v>
      </c>
      <c r="L41">
        <v>1</v>
      </c>
      <c r="M41">
        <v>1</v>
      </c>
      <c r="N41">
        <v>1</v>
      </c>
      <c r="O41">
        <v>1</v>
      </c>
      <c r="P41">
        <v>1</v>
      </c>
      <c r="Q41">
        <v>2</v>
      </c>
      <c r="R41">
        <v>1</v>
      </c>
      <c r="S41">
        <v>1</v>
      </c>
      <c r="T41">
        <v>0</v>
      </c>
      <c r="U41">
        <v>0</v>
      </c>
      <c r="AA41" t="s">
        <v>20</v>
      </c>
      <c r="AB41" t="s">
        <v>19</v>
      </c>
      <c r="AC41" t="s">
        <v>18</v>
      </c>
    </row>
    <row r="42" spans="1:29" x14ac:dyDescent="0.45">
      <c r="A42" t="s">
        <v>416</v>
      </c>
      <c r="B42" t="s">
        <v>265</v>
      </c>
      <c r="C42" t="str">
        <f t="shared" si="0"/>
        <v>1003F</v>
      </c>
      <c r="D42" t="s">
        <v>32</v>
      </c>
      <c r="F42">
        <v>0</v>
      </c>
      <c r="G42">
        <v>1</v>
      </c>
      <c r="H42">
        <v>1</v>
      </c>
      <c r="I42">
        <v>1</v>
      </c>
      <c r="J42">
        <v>1</v>
      </c>
      <c r="K42">
        <v>1</v>
      </c>
      <c r="L42">
        <v>2</v>
      </c>
      <c r="M42">
        <v>1</v>
      </c>
      <c r="N42">
        <v>2</v>
      </c>
      <c r="O42">
        <v>1</v>
      </c>
      <c r="P42">
        <v>2</v>
      </c>
      <c r="Q42">
        <v>2</v>
      </c>
      <c r="R42">
        <v>1</v>
      </c>
      <c r="S42">
        <v>1</v>
      </c>
      <c r="T42">
        <v>0</v>
      </c>
      <c r="U42">
        <v>0</v>
      </c>
      <c r="Z42" s="4"/>
    </row>
    <row r="43" spans="1:29" x14ac:dyDescent="0.45">
      <c r="A43" t="s">
        <v>417</v>
      </c>
      <c r="B43" t="s">
        <v>267</v>
      </c>
      <c r="C43" t="str">
        <f t="shared" si="0"/>
        <v>10240</v>
      </c>
      <c r="D43" t="s">
        <v>32</v>
      </c>
      <c r="F43">
        <v>1</v>
      </c>
      <c r="G43">
        <v>1</v>
      </c>
      <c r="H43">
        <v>2</v>
      </c>
      <c r="I43">
        <v>2</v>
      </c>
      <c r="J43">
        <v>0</v>
      </c>
      <c r="K43">
        <v>1</v>
      </c>
      <c r="L43">
        <v>1</v>
      </c>
      <c r="M43">
        <v>0</v>
      </c>
      <c r="N43">
        <v>0</v>
      </c>
      <c r="O43">
        <v>0</v>
      </c>
      <c r="P43">
        <v>2</v>
      </c>
      <c r="Q43">
        <v>0</v>
      </c>
      <c r="R43">
        <v>0</v>
      </c>
      <c r="S43">
        <v>0</v>
      </c>
      <c r="T43">
        <v>1</v>
      </c>
      <c r="U43">
        <v>1</v>
      </c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8</v>
      </c>
      <c r="AC43">
        <f t="shared" ref="AC43:AC48" si="5">AB43/16</f>
        <v>0.5</v>
      </c>
    </row>
    <row r="44" spans="1:29" x14ac:dyDescent="0.45">
      <c r="A44" t="s">
        <v>420</v>
      </c>
      <c r="B44" t="s">
        <v>267</v>
      </c>
      <c r="C44" t="str">
        <f t="shared" si="0"/>
        <v>10240</v>
      </c>
      <c r="D44" t="s">
        <v>32</v>
      </c>
      <c r="F44">
        <v>1</v>
      </c>
      <c r="G44">
        <v>2</v>
      </c>
      <c r="H44">
        <v>2</v>
      </c>
      <c r="I44">
        <v>2</v>
      </c>
      <c r="J44">
        <v>0</v>
      </c>
      <c r="K44">
        <v>1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15</v>
      </c>
      <c r="AC44">
        <f t="shared" si="5"/>
        <v>0.9375</v>
      </c>
    </row>
    <row r="45" spans="1:29" x14ac:dyDescent="0.45">
      <c r="A45" t="s">
        <v>418</v>
      </c>
      <c r="B45" t="s">
        <v>268</v>
      </c>
      <c r="C45" t="str">
        <f t="shared" si="0"/>
        <v>10026</v>
      </c>
      <c r="D45" t="s">
        <v>32</v>
      </c>
      <c r="F45">
        <v>1</v>
      </c>
      <c r="G45">
        <v>1</v>
      </c>
      <c r="H45">
        <v>2</v>
      </c>
      <c r="I45">
        <v>3</v>
      </c>
      <c r="J45">
        <v>1</v>
      </c>
      <c r="K45">
        <v>0</v>
      </c>
      <c r="L45">
        <v>0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1</v>
      </c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7</v>
      </c>
      <c r="AC45">
        <f t="shared" si="5"/>
        <v>0.4375</v>
      </c>
    </row>
    <row r="46" spans="1:29" x14ac:dyDescent="0.45">
      <c r="A46" t="s">
        <v>421</v>
      </c>
      <c r="B46" t="s">
        <v>268</v>
      </c>
      <c r="C46" t="str">
        <f t="shared" si="0"/>
        <v>10026</v>
      </c>
      <c r="D46" t="s">
        <v>32</v>
      </c>
      <c r="F46">
        <v>1</v>
      </c>
      <c r="G46">
        <v>1</v>
      </c>
      <c r="H46">
        <v>1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1</v>
      </c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7</v>
      </c>
      <c r="AC46">
        <f t="shared" si="5"/>
        <v>0.4375</v>
      </c>
    </row>
    <row r="47" spans="1:29" x14ac:dyDescent="0.45">
      <c r="A47" t="s">
        <v>419</v>
      </c>
      <c r="B47" t="s">
        <v>269</v>
      </c>
      <c r="C47" t="str">
        <f t="shared" si="0"/>
        <v>10033</v>
      </c>
      <c r="D47" t="s">
        <v>26</v>
      </c>
      <c r="F47">
        <v>1</v>
      </c>
      <c r="G47">
        <v>1</v>
      </c>
      <c r="H47">
        <v>1</v>
      </c>
      <c r="I47">
        <v>1</v>
      </c>
      <c r="J47">
        <v>1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5</v>
      </c>
      <c r="AC47">
        <f t="shared" si="5"/>
        <v>0.3125</v>
      </c>
    </row>
    <row r="48" spans="1:29" x14ac:dyDescent="0.45">
      <c r="A48" t="s">
        <v>422</v>
      </c>
      <c r="B48" t="s">
        <v>269</v>
      </c>
      <c r="C48" t="str">
        <f t="shared" si="0"/>
        <v>10033</v>
      </c>
      <c r="D48" t="s">
        <v>26</v>
      </c>
      <c r="F48">
        <v>1</v>
      </c>
      <c r="G48">
        <v>2</v>
      </c>
      <c r="H48">
        <v>2</v>
      </c>
      <c r="I48">
        <v>1</v>
      </c>
      <c r="J48">
        <v>2</v>
      </c>
      <c r="K48">
        <v>2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14</v>
      </c>
      <c r="AC48">
        <f t="shared" si="5"/>
        <v>0.875</v>
      </c>
    </row>
    <row r="49" spans="1:29" x14ac:dyDescent="0.45"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9</v>
      </c>
      <c r="AC49">
        <f t="shared" ref="AC49:AC50" si="6">AB49/16</f>
        <v>0.5625</v>
      </c>
    </row>
    <row r="50" spans="1:29" x14ac:dyDescent="0.45">
      <c r="A50" s="2"/>
      <c r="B50" s="2"/>
      <c r="C50" s="2"/>
      <c r="D50" s="2"/>
      <c r="E50" s="2"/>
      <c r="V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8</v>
      </c>
      <c r="AC50">
        <f t="shared" si="6"/>
        <v>0.5</v>
      </c>
    </row>
    <row r="52" spans="1:29" x14ac:dyDescent="0.45">
      <c r="AA52" s="2" t="s">
        <v>22</v>
      </c>
      <c r="AB52">
        <f>SUM(AB43:AB49)</f>
        <v>65</v>
      </c>
    </row>
    <row r="53" spans="1:29" x14ac:dyDescent="0.45">
      <c r="AA53" s="2" t="s">
        <v>23</v>
      </c>
      <c r="AB53">
        <f>COUNT(AB43:AB46,AB47)*16</f>
        <v>80</v>
      </c>
    </row>
    <row r="55" spans="1:29" x14ac:dyDescent="0.45">
      <c r="AA55" t="s">
        <v>20</v>
      </c>
      <c r="AB55" t="s">
        <v>19</v>
      </c>
      <c r="AC55" t="s">
        <v>18</v>
      </c>
    </row>
    <row r="56" spans="1:29" x14ac:dyDescent="0.45">
      <c r="Z56" s="4"/>
    </row>
    <row r="57" spans="1:29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8</v>
      </c>
      <c r="AC57">
        <f>AB57/16</f>
        <v>0.5</v>
      </c>
    </row>
    <row r="58" spans="1:29" x14ac:dyDescent="0.45">
      <c r="Z58" s="4"/>
    </row>
    <row r="59" spans="1:29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2</v>
      </c>
      <c r="AC59">
        <f t="shared" ref="AC59:AC61" si="7">AB59/16</f>
        <v>0.125</v>
      </c>
    </row>
    <row r="60" spans="1:29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7"/>
        <v>0</v>
      </c>
    </row>
    <row r="61" spans="1:29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7"/>
        <v>0</v>
      </c>
    </row>
    <row r="66" spans="25:29" x14ac:dyDescent="0.45">
      <c r="AA66" s="2" t="s">
        <v>22</v>
      </c>
      <c r="AB66">
        <f>SUM(AB57:AB63)</f>
        <v>10</v>
      </c>
    </row>
    <row r="67" spans="25:29" x14ac:dyDescent="0.45">
      <c r="AA67" s="2" t="s">
        <v>23</v>
      </c>
      <c r="AB67">
        <f>COUNT(AB57:AB60,AB61)*16</f>
        <v>64</v>
      </c>
    </row>
    <row r="69" spans="25:29" x14ac:dyDescent="0.45">
      <c r="AA69" t="s">
        <v>20</v>
      </c>
      <c r="AB69" t="s">
        <v>19</v>
      </c>
      <c r="AC69" t="s">
        <v>18</v>
      </c>
    </row>
    <row r="70" spans="25:29" x14ac:dyDescent="0.45">
      <c r="Z70" s="4"/>
    </row>
    <row r="71" spans="25:29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2</v>
      </c>
      <c r="AC71">
        <f>AB71/16</f>
        <v>0.125</v>
      </c>
    </row>
    <row r="72" spans="25:29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13</v>
      </c>
      <c r="AC72">
        <f>AB72/16</f>
        <v>0.8125</v>
      </c>
    </row>
    <row r="73" spans="25:29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9</v>
      </c>
      <c r="AC73">
        <f>AB73/16</f>
        <v>0.5625</v>
      </c>
    </row>
    <row r="74" spans="25:29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7</v>
      </c>
      <c r="AC74">
        <f>AB74/16</f>
        <v>0.4375</v>
      </c>
    </row>
    <row r="75" spans="25:29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</sheetData>
  <conditionalFormatting sqref="F3:U3 F5:U34 V20 F36:U48">
    <cfRule type="cellIs" dxfId="1" priority="2" operator="greater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5401A-E53D-439B-9D25-1461DCF3D494}">
  <dimension ref="A1:AG75"/>
  <sheetViews>
    <sheetView zoomScale="85" zoomScaleNormal="85" workbookViewId="0">
      <selection activeCell="AC44" sqref="AC44:AC50"/>
    </sheetView>
  </sheetViews>
  <sheetFormatPr defaultRowHeight="14.25" x14ac:dyDescent="0.45"/>
  <cols>
    <col min="1" max="1" width="86.73046875" customWidth="1"/>
    <col min="2" max="2" width="10" bestFit="1" customWidth="1"/>
    <col min="3" max="3" width="16.86328125" customWidth="1"/>
    <col min="4" max="4" width="9" bestFit="1" customWidth="1"/>
    <col min="5" max="5" width="10" bestFit="1" customWidth="1"/>
    <col min="6" max="6" width="6.59765625" customWidth="1"/>
    <col min="7" max="7" width="2" bestFit="1" customWidth="1"/>
    <col min="8" max="8" width="2" customWidth="1"/>
    <col min="9" max="9" width="2" bestFit="1" customWidth="1"/>
    <col min="10" max="10" width="3" bestFit="1" customWidth="1"/>
    <col min="11" max="13" width="2" bestFit="1" customWidth="1"/>
    <col min="14" max="20" width="3" bestFit="1" customWidth="1"/>
    <col min="21" max="21" width="3" customWidth="1"/>
    <col min="22" max="22" width="10.59765625" bestFit="1" customWidth="1"/>
    <col min="23" max="23" width="10.3984375" bestFit="1" customWidth="1"/>
    <col min="26" max="26" width="23.1328125" bestFit="1" customWidth="1"/>
    <col min="27" max="27" width="15" customWidth="1"/>
    <col min="31" max="31" width="17.265625" bestFit="1" customWidth="1"/>
    <col min="32" max="32" width="16.3984375" bestFit="1" customWidth="1"/>
  </cols>
  <sheetData>
    <row r="1" spans="1:31" x14ac:dyDescent="0.45"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Z1" t="s">
        <v>1</v>
      </c>
    </row>
    <row r="2" spans="1:31" x14ac:dyDescent="0.45">
      <c r="A2" s="2" t="s">
        <v>2</v>
      </c>
      <c r="B2" s="2" t="s">
        <v>24</v>
      </c>
      <c r="C2" s="2" t="s">
        <v>3</v>
      </c>
      <c r="D2" s="2" t="s">
        <v>4</v>
      </c>
      <c r="E2" s="2" t="s">
        <v>5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 s="2" t="s">
        <v>6</v>
      </c>
      <c r="W2" s="2" t="s">
        <v>7</v>
      </c>
      <c r="X2" s="2" t="s">
        <v>8</v>
      </c>
      <c r="Y2" s="2"/>
      <c r="Z2" t="s">
        <v>9</v>
      </c>
      <c r="AA2" t="s">
        <v>10</v>
      </c>
    </row>
    <row r="3" spans="1:31" x14ac:dyDescent="0.45">
      <c r="A3" t="s">
        <v>251</v>
      </c>
      <c r="B3" t="s">
        <v>25</v>
      </c>
      <c r="C3" t="str">
        <f t="shared" ref="C3:C48" si="0">MID(LEFT(A3,FIND("-",A3)-1),FIND("_",A3)+1,LEN(A3))</f>
        <v>10069</v>
      </c>
      <c r="D3" t="s">
        <v>26</v>
      </c>
      <c r="F3">
        <v>0</v>
      </c>
      <c r="G3">
        <v>1</v>
      </c>
      <c r="H3">
        <v>1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f t="shared" ref="V3:V32" si="1">SUM(F3:U3)</f>
        <v>5</v>
      </c>
      <c r="W3" s="3">
        <f t="shared" ref="W3:W32" si="2">COUNTIF(F3:U3,"&gt;=1")</f>
        <v>5</v>
      </c>
      <c r="Z3" t="s">
        <v>11</v>
      </c>
      <c r="AA3" t="s">
        <v>12</v>
      </c>
      <c r="AB3" t="s">
        <v>13</v>
      </c>
      <c r="AC3" t="s">
        <v>14</v>
      </c>
    </row>
    <row r="4" spans="1:31" x14ac:dyDescent="0.45">
      <c r="A4" t="s">
        <v>244</v>
      </c>
      <c r="B4" t="s">
        <v>25</v>
      </c>
      <c r="C4" t="str">
        <f t="shared" si="0"/>
        <v>10069</v>
      </c>
      <c r="D4" t="s">
        <v>26</v>
      </c>
      <c r="F4">
        <v>0</v>
      </c>
      <c r="G4">
        <v>1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f t="shared" si="1"/>
        <v>4</v>
      </c>
      <c r="W4" s="3">
        <f t="shared" si="2"/>
        <v>4</v>
      </c>
      <c r="Z4" t="s">
        <v>15</v>
      </c>
      <c r="AA4" t="s">
        <v>21</v>
      </c>
    </row>
    <row r="5" spans="1:31" x14ac:dyDescent="0.45">
      <c r="A5" t="s">
        <v>253</v>
      </c>
      <c r="B5" t="s">
        <v>27</v>
      </c>
      <c r="C5" t="str">
        <f t="shared" si="0"/>
        <v>10036</v>
      </c>
      <c r="D5" t="s">
        <v>28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f t="shared" si="1"/>
        <v>1</v>
      </c>
      <c r="W5" s="3">
        <f t="shared" si="2"/>
        <v>1</v>
      </c>
      <c r="Z5" t="s">
        <v>16</v>
      </c>
      <c r="AA5" t="s">
        <v>103</v>
      </c>
    </row>
    <row r="6" spans="1:31" x14ac:dyDescent="0.45">
      <c r="A6" t="s">
        <v>245</v>
      </c>
      <c r="B6" t="s">
        <v>27</v>
      </c>
      <c r="C6" t="str">
        <f t="shared" si="0"/>
        <v>10036</v>
      </c>
      <c r="D6" t="s">
        <v>28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1</v>
      </c>
      <c r="V6">
        <f t="shared" si="1"/>
        <v>3</v>
      </c>
      <c r="W6" s="3">
        <f t="shared" si="2"/>
        <v>3</v>
      </c>
      <c r="Z6" t="s">
        <v>17</v>
      </c>
      <c r="AA6">
        <v>-4</v>
      </c>
    </row>
    <row r="7" spans="1:31" x14ac:dyDescent="0.45">
      <c r="A7" t="s">
        <v>254</v>
      </c>
      <c r="B7" t="s">
        <v>29</v>
      </c>
      <c r="C7" t="str">
        <f t="shared" si="0"/>
        <v>10034</v>
      </c>
      <c r="D7" t="s">
        <v>32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f t="shared" si="1"/>
        <v>3</v>
      </c>
      <c r="W7" s="3">
        <f t="shared" si="2"/>
        <v>3</v>
      </c>
    </row>
    <row r="8" spans="1:31" x14ac:dyDescent="0.45">
      <c r="A8" t="s">
        <v>246</v>
      </c>
      <c r="B8" t="s">
        <v>29</v>
      </c>
      <c r="C8" t="str">
        <f t="shared" si="0"/>
        <v>10034</v>
      </c>
      <c r="D8" t="s">
        <v>32</v>
      </c>
      <c r="F8">
        <v>2</v>
      </c>
      <c r="G8">
        <v>1</v>
      </c>
      <c r="H8">
        <v>1</v>
      </c>
      <c r="I8">
        <v>2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1</v>
      </c>
      <c r="V8">
        <f t="shared" si="1"/>
        <v>8</v>
      </c>
      <c r="W8" s="3">
        <f t="shared" si="2"/>
        <v>6</v>
      </c>
      <c r="X8" t="s">
        <v>255</v>
      </c>
    </row>
    <row r="9" spans="1:31" x14ac:dyDescent="0.45">
      <c r="A9" t="s">
        <v>247</v>
      </c>
      <c r="B9" t="s">
        <v>30</v>
      </c>
      <c r="C9" t="str">
        <f t="shared" si="0"/>
        <v>10037</v>
      </c>
      <c r="D9" t="s">
        <v>33</v>
      </c>
      <c r="F9">
        <v>2</v>
      </c>
      <c r="G9">
        <v>1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 t="shared" si="1"/>
        <v>4</v>
      </c>
      <c r="W9" s="3">
        <f t="shared" si="2"/>
        <v>3</v>
      </c>
    </row>
    <row r="10" spans="1:31" x14ac:dyDescent="0.45">
      <c r="A10" t="s">
        <v>248</v>
      </c>
      <c r="B10" t="s">
        <v>30</v>
      </c>
      <c r="C10" t="str">
        <f t="shared" si="0"/>
        <v>10037</v>
      </c>
      <c r="D10" t="s">
        <v>33</v>
      </c>
      <c r="F10">
        <v>0</v>
      </c>
      <c r="G10">
        <v>0</v>
      </c>
      <c r="H10">
        <v>0</v>
      </c>
      <c r="I10">
        <v>0</v>
      </c>
      <c r="J10">
        <v>2</v>
      </c>
      <c r="K10">
        <v>1</v>
      </c>
      <c r="L10">
        <v>1</v>
      </c>
      <c r="M10">
        <v>0</v>
      </c>
      <c r="N10">
        <v>0</v>
      </c>
      <c r="O10">
        <v>1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f t="shared" si="1"/>
        <v>6</v>
      </c>
      <c r="W10" s="3">
        <f t="shared" si="2"/>
        <v>5</v>
      </c>
    </row>
    <row r="11" spans="1:31" x14ac:dyDescent="0.45">
      <c r="A11" t="s">
        <v>249</v>
      </c>
      <c r="B11" t="s">
        <v>31</v>
      </c>
      <c r="C11" t="str">
        <f t="shared" si="0"/>
        <v>10038</v>
      </c>
      <c r="D11" t="s">
        <v>26</v>
      </c>
      <c r="F11">
        <v>0</v>
      </c>
      <c r="G11">
        <v>0</v>
      </c>
      <c r="H11">
        <v>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f t="shared" si="1"/>
        <v>4</v>
      </c>
      <c r="W11" s="3">
        <f t="shared" si="2"/>
        <v>3</v>
      </c>
    </row>
    <row r="12" spans="1:31" x14ac:dyDescent="0.45">
      <c r="A12" t="s">
        <v>250</v>
      </c>
      <c r="B12" t="s">
        <v>31</v>
      </c>
      <c r="C12" t="str">
        <f t="shared" si="0"/>
        <v>10038</v>
      </c>
      <c r="D12" t="s">
        <v>26</v>
      </c>
      <c r="F12">
        <v>1</v>
      </c>
      <c r="G12">
        <v>1</v>
      </c>
      <c r="H12">
        <v>2</v>
      </c>
      <c r="I12">
        <v>1</v>
      </c>
      <c r="J12">
        <v>2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0</v>
      </c>
      <c r="R12">
        <v>0</v>
      </c>
      <c r="S12">
        <v>0</v>
      </c>
      <c r="T12">
        <v>1</v>
      </c>
      <c r="U12">
        <v>1</v>
      </c>
      <c r="V12">
        <f t="shared" si="1"/>
        <v>15</v>
      </c>
      <c r="W12" s="3">
        <f t="shared" si="2"/>
        <v>13</v>
      </c>
      <c r="X12" t="s">
        <v>238</v>
      </c>
    </row>
    <row r="13" spans="1:31" x14ac:dyDescent="0.45">
      <c r="A13" t="s">
        <v>311</v>
      </c>
      <c r="B13" t="s">
        <v>54</v>
      </c>
      <c r="C13" t="str">
        <f t="shared" si="0"/>
        <v>10039</v>
      </c>
      <c r="D13" t="s">
        <v>26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f t="shared" si="1"/>
        <v>3</v>
      </c>
      <c r="W13" s="3">
        <f t="shared" si="2"/>
        <v>3</v>
      </c>
    </row>
    <row r="14" spans="1:31" x14ac:dyDescent="0.45">
      <c r="A14" t="s">
        <v>319</v>
      </c>
      <c r="B14" t="s">
        <v>54</v>
      </c>
      <c r="C14" t="str">
        <f t="shared" si="0"/>
        <v>10039</v>
      </c>
      <c r="D14" t="s">
        <v>26</v>
      </c>
      <c r="F14">
        <v>1</v>
      </c>
      <c r="G14">
        <v>1</v>
      </c>
      <c r="H14">
        <v>1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f t="shared" si="1"/>
        <v>5</v>
      </c>
      <c r="W14" s="3">
        <f t="shared" si="2"/>
        <v>5</v>
      </c>
    </row>
    <row r="15" spans="1:31" x14ac:dyDescent="0.45">
      <c r="A15" t="s">
        <v>306</v>
      </c>
      <c r="B15" t="s">
        <v>57</v>
      </c>
      <c r="C15" t="str">
        <f t="shared" si="0"/>
        <v>10040</v>
      </c>
      <c r="D15" t="s">
        <v>33</v>
      </c>
      <c r="V15">
        <f t="shared" si="1"/>
        <v>0</v>
      </c>
      <c r="W15" s="3">
        <f t="shared" si="2"/>
        <v>0</v>
      </c>
      <c r="AE15" s="2"/>
    </row>
    <row r="16" spans="1:31" x14ac:dyDescent="0.45">
      <c r="A16" t="s">
        <v>307</v>
      </c>
      <c r="B16" t="s">
        <v>57</v>
      </c>
      <c r="C16" t="str">
        <f t="shared" si="0"/>
        <v>10040</v>
      </c>
      <c r="D16" t="s">
        <v>33</v>
      </c>
      <c r="V16">
        <f t="shared" si="1"/>
        <v>0</v>
      </c>
      <c r="W16" s="3">
        <f t="shared" si="2"/>
        <v>0</v>
      </c>
    </row>
    <row r="17" spans="1:33" x14ac:dyDescent="0.45">
      <c r="A17" t="s">
        <v>496</v>
      </c>
      <c r="B17" t="s">
        <v>58</v>
      </c>
      <c r="C17" t="str">
        <f t="shared" si="0"/>
        <v>1003E</v>
      </c>
      <c r="D17" t="s">
        <v>26</v>
      </c>
      <c r="F17">
        <v>1</v>
      </c>
      <c r="G17">
        <v>0</v>
      </c>
      <c r="H17">
        <v>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1</v>
      </c>
      <c r="T17">
        <v>0</v>
      </c>
      <c r="U17">
        <v>0</v>
      </c>
      <c r="V17">
        <f t="shared" si="1"/>
        <v>5</v>
      </c>
      <c r="W17" s="3">
        <f t="shared" si="2"/>
        <v>5</v>
      </c>
    </row>
    <row r="18" spans="1:33" x14ac:dyDescent="0.45">
      <c r="A18" t="s">
        <v>497</v>
      </c>
      <c r="B18" t="s">
        <v>58</v>
      </c>
      <c r="C18" t="str">
        <f t="shared" si="0"/>
        <v>1003E</v>
      </c>
      <c r="D18" t="s">
        <v>26</v>
      </c>
      <c r="F18">
        <v>1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1</v>
      </c>
      <c r="U18">
        <v>1</v>
      </c>
      <c r="V18">
        <f t="shared" si="1"/>
        <v>7</v>
      </c>
      <c r="W18" s="3">
        <f t="shared" si="2"/>
        <v>7</v>
      </c>
    </row>
    <row r="19" spans="1:33" x14ac:dyDescent="0.45">
      <c r="A19" t="s">
        <v>309</v>
      </c>
      <c r="B19" t="s">
        <v>59</v>
      </c>
      <c r="C19" t="str">
        <f t="shared" si="0"/>
        <v>1003B</v>
      </c>
      <c r="D19" t="s">
        <v>32</v>
      </c>
      <c r="F19">
        <v>1</v>
      </c>
      <c r="G19">
        <v>0</v>
      </c>
      <c r="H19">
        <v>0</v>
      </c>
      <c r="I19">
        <v>1</v>
      </c>
      <c r="J19">
        <v>1</v>
      </c>
      <c r="K19">
        <v>2</v>
      </c>
      <c r="L19">
        <v>1</v>
      </c>
      <c r="M19">
        <v>1</v>
      </c>
      <c r="N19">
        <v>1</v>
      </c>
      <c r="O19">
        <v>1</v>
      </c>
      <c r="P19">
        <v>0</v>
      </c>
      <c r="Q19">
        <v>1</v>
      </c>
      <c r="R19">
        <v>2</v>
      </c>
      <c r="S19">
        <v>1</v>
      </c>
      <c r="T19">
        <v>1</v>
      </c>
      <c r="U19">
        <v>1</v>
      </c>
      <c r="V19">
        <f t="shared" si="1"/>
        <v>15</v>
      </c>
      <c r="W19" s="3">
        <f t="shared" si="2"/>
        <v>13</v>
      </c>
    </row>
    <row r="20" spans="1:33" ht="14.25" customHeight="1" x14ac:dyDescent="0.45">
      <c r="A20" t="s">
        <v>318</v>
      </c>
      <c r="B20" t="s">
        <v>59</v>
      </c>
      <c r="C20" t="str">
        <f t="shared" si="0"/>
        <v>1003B</v>
      </c>
      <c r="D20" t="s">
        <v>32</v>
      </c>
      <c r="F20">
        <v>0</v>
      </c>
      <c r="G20">
        <v>0</v>
      </c>
      <c r="H20">
        <v>1</v>
      </c>
      <c r="I20">
        <v>2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0</v>
      </c>
      <c r="V20">
        <f t="shared" si="1"/>
        <v>14</v>
      </c>
      <c r="W20" s="3">
        <f t="shared" si="2"/>
        <v>13</v>
      </c>
    </row>
    <row r="21" spans="1:33" x14ac:dyDescent="0.45">
      <c r="A21" t="s">
        <v>310</v>
      </c>
      <c r="B21" t="s">
        <v>60</v>
      </c>
      <c r="C21" t="str">
        <f t="shared" si="0"/>
        <v>1003C</v>
      </c>
      <c r="D21" t="s">
        <v>32</v>
      </c>
      <c r="F21">
        <v>1</v>
      </c>
      <c r="G21">
        <v>1</v>
      </c>
      <c r="H21">
        <v>1</v>
      </c>
      <c r="I21">
        <v>2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f t="shared" si="1"/>
        <v>7</v>
      </c>
      <c r="W21" s="3">
        <f t="shared" si="2"/>
        <v>6</v>
      </c>
    </row>
    <row r="22" spans="1:33" x14ac:dyDescent="0.45">
      <c r="A22" t="s">
        <v>320</v>
      </c>
      <c r="B22" t="s">
        <v>60</v>
      </c>
      <c r="C22" t="str">
        <f t="shared" si="0"/>
        <v>1003C</v>
      </c>
      <c r="D22" t="s">
        <v>32</v>
      </c>
      <c r="F22">
        <v>1</v>
      </c>
      <c r="G22">
        <v>2</v>
      </c>
      <c r="H22">
        <v>1</v>
      </c>
      <c r="I22">
        <v>0</v>
      </c>
      <c r="J22">
        <v>0</v>
      </c>
      <c r="K22">
        <v>1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1</v>
      </c>
      <c r="V22">
        <f t="shared" si="1"/>
        <v>8</v>
      </c>
      <c r="W22" s="3">
        <f t="shared" si="2"/>
        <v>7</v>
      </c>
    </row>
    <row r="23" spans="1:33" x14ac:dyDescent="0.45">
      <c r="A23" t="s">
        <v>312</v>
      </c>
      <c r="B23" t="s">
        <v>61</v>
      </c>
      <c r="C23" t="str">
        <f t="shared" si="0"/>
        <v>10032</v>
      </c>
      <c r="D23" t="s">
        <v>32</v>
      </c>
      <c r="F23">
        <v>0</v>
      </c>
      <c r="G23">
        <v>0</v>
      </c>
      <c r="H23">
        <v>1</v>
      </c>
      <c r="I23">
        <v>0</v>
      </c>
      <c r="J23">
        <v>1</v>
      </c>
      <c r="K23">
        <v>1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f t="shared" si="1"/>
        <v>4</v>
      </c>
      <c r="W23" s="3">
        <f t="shared" si="2"/>
        <v>4</v>
      </c>
    </row>
    <row r="24" spans="1:33" x14ac:dyDescent="0.45">
      <c r="A24" t="s">
        <v>321</v>
      </c>
      <c r="B24" t="s">
        <v>61</v>
      </c>
      <c r="C24" t="str">
        <f t="shared" si="0"/>
        <v>10032</v>
      </c>
      <c r="D24" t="s">
        <v>32</v>
      </c>
      <c r="F24">
        <v>0</v>
      </c>
      <c r="G24">
        <v>0</v>
      </c>
      <c r="H24">
        <v>1</v>
      </c>
      <c r="I24">
        <v>0</v>
      </c>
      <c r="J24">
        <v>1</v>
      </c>
      <c r="K24">
        <v>1</v>
      </c>
      <c r="L24">
        <v>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f t="shared" si="1"/>
        <v>4</v>
      </c>
      <c r="W24" s="3">
        <f t="shared" si="2"/>
        <v>4</v>
      </c>
    </row>
    <row r="25" spans="1:33" x14ac:dyDescent="0.45">
      <c r="A25" t="s">
        <v>322</v>
      </c>
      <c r="B25" t="s">
        <v>62</v>
      </c>
      <c r="C25" t="str">
        <f t="shared" si="0"/>
        <v>1002F</v>
      </c>
      <c r="D25" t="s">
        <v>28</v>
      </c>
      <c r="F25">
        <v>1</v>
      </c>
      <c r="G25">
        <v>2</v>
      </c>
      <c r="H25">
        <v>2</v>
      </c>
      <c r="I25">
        <v>2</v>
      </c>
      <c r="J25">
        <v>0</v>
      </c>
      <c r="K25">
        <v>1</v>
      </c>
      <c r="L25">
        <v>0</v>
      </c>
      <c r="M25">
        <v>1</v>
      </c>
      <c r="N25">
        <v>0</v>
      </c>
      <c r="O25">
        <v>1</v>
      </c>
      <c r="P25">
        <v>1</v>
      </c>
      <c r="Q25">
        <v>2</v>
      </c>
      <c r="R25">
        <v>1</v>
      </c>
      <c r="S25">
        <v>1</v>
      </c>
      <c r="T25">
        <v>1</v>
      </c>
      <c r="U25">
        <v>1</v>
      </c>
      <c r="V25">
        <f t="shared" si="1"/>
        <v>17</v>
      </c>
      <c r="W25" s="3">
        <f t="shared" si="2"/>
        <v>13</v>
      </c>
    </row>
    <row r="26" spans="1:33" x14ac:dyDescent="0.45">
      <c r="A26" t="s">
        <v>323</v>
      </c>
      <c r="B26" t="s">
        <v>62</v>
      </c>
      <c r="C26" t="str">
        <f t="shared" si="0"/>
        <v>1002F</v>
      </c>
      <c r="D26" t="s">
        <v>28</v>
      </c>
      <c r="F26">
        <v>1</v>
      </c>
      <c r="G26">
        <v>3</v>
      </c>
      <c r="H26">
        <v>2</v>
      </c>
      <c r="I26">
        <v>2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1</v>
      </c>
      <c r="Q26">
        <v>1</v>
      </c>
      <c r="R26">
        <v>0</v>
      </c>
      <c r="S26">
        <v>0</v>
      </c>
      <c r="T26">
        <v>2</v>
      </c>
      <c r="U26">
        <v>1</v>
      </c>
      <c r="V26">
        <f t="shared" si="1"/>
        <v>14</v>
      </c>
      <c r="W26" s="3">
        <f t="shared" si="2"/>
        <v>9</v>
      </c>
    </row>
    <row r="27" spans="1:33" x14ac:dyDescent="0.45">
      <c r="A27" t="s">
        <v>324</v>
      </c>
      <c r="B27" t="s">
        <v>63</v>
      </c>
      <c r="C27" t="str">
        <f t="shared" si="0"/>
        <v>1003D</v>
      </c>
      <c r="D27" t="s">
        <v>28</v>
      </c>
      <c r="F27">
        <v>1</v>
      </c>
      <c r="G27">
        <v>0</v>
      </c>
      <c r="H27">
        <v>2</v>
      </c>
      <c r="I27">
        <v>2</v>
      </c>
      <c r="J27">
        <v>2</v>
      </c>
      <c r="K27">
        <v>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f t="shared" si="1"/>
        <v>10</v>
      </c>
      <c r="W27" s="3">
        <f t="shared" si="2"/>
        <v>6</v>
      </c>
      <c r="AA27" t="s">
        <v>20</v>
      </c>
      <c r="AB27" t="s">
        <v>19</v>
      </c>
      <c r="AC27" t="s">
        <v>18</v>
      </c>
      <c r="AE27" s="2"/>
    </row>
    <row r="28" spans="1:33" x14ac:dyDescent="0.45">
      <c r="A28" t="s">
        <v>325</v>
      </c>
      <c r="B28" t="s">
        <v>63</v>
      </c>
      <c r="C28" t="str">
        <f t="shared" si="0"/>
        <v>1003D</v>
      </c>
      <c r="D28" t="s">
        <v>28</v>
      </c>
      <c r="F28">
        <v>1</v>
      </c>
      <c r="G28">
        <v>1</v>
      </c>
      <c r="H28">
        <v>2</v>
      </c>
      <c r="I28">
        <v>1</v>
      </c>
      <c r="J28">
        <v>1</v>
      </c>
      <c r="K28">
        <v>2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f t="shared" si="1"/>
        <v>9</v>
      </c>
      <c r="W28" s="3">
        <f t="shared" si="2"/>
        <v>7</v>
      </c>
      <c r="Z28" s="4"/>
    </row>
    <row r="29" spans="1:33" x14ac:dyDescent="0.45">
      <c r="A29" t="s">
        <v>326</v>
      </c>
      <c r="B29" t="s">
        <v>64</v>
      </c>
      <c r="C29" t="str">
        <f t="shared" si="0"/>
        <v>1003A</v>
      </c>
      <c r="D29" t="s">
        <v>28</v>
      </c>
      <c r="F29">
        <v>2</v>
      </c>
      <c r="G29">
        <v>1</v>
      </c>
      <c r="H29">
        <v>2</v>
      </c>
      <c r="I29">
        <v>0</v>
      </c>
      <c r="J29">
        <v>1</v>
      </c>
      <c r="K29">
        <v>2</v>
      </c>
      <c r="L29">
        <v>1</v>
      </c>
      <c r="M29">
        <v>2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1</v>
      </c>
      <c r="U29">
        <v>1</v>
      </c>
      <c r="V29">
        <f t="shared" si="1"/>
        <v>14</v>
      </c>
      <c r="W29" s="3">
        <f t="shared" si="2"/>
        <v>10</v>
      </c>
      <c r="Y29" t="s">
        <v>25</v>
      </c>
      <c r="Z29" s="4" t="s">
        <v>34</v>
      </c>
      <c r="AA29" t="s">
        <v>26</v>
      </c>
      <c r="AB29" cm="1">
        <f t="array" ref="AB29">SUM(IF(SUMPRODUCT(($C$3:$C$150=Z29)*($F$2:$U$2=$F$2)*($F$3:$U$150))&gt;0,1,0),IF(SUMPRODUCT(($C$3:$C$150=Z29)*($F$2:$U$2=$G$2)*($F$3:$U$150))&gt;0,1,0),IF(SUMPRODUCT(($C$3:$C$150=Z29)*($F$2:$U$2=$H$2)*($F$3:$U$150))&gt;0,1,0),IF(SUMPRODUCT(($C$3:$C$150=Z29)*($F$2:$U$2=$I$2)*($F$3:$U$150))&gt;0,1,0),IF(SUMPRODUCT(($C$3:$C$150=Z29)*($F$2:$U$2=$J$2)*($F$3:$U$150))&gt;0,1,0),IF(SUMPRODUCT(($C$3:$C$150=Z29)*($F$2:$U$2=$K$2)*($F$3:$U$150))&gt;0,1,0),IF(SUMPRODUCT(($C$3:$C$150=Z29)*($F$2:$U$2=$L$2)*($F$3:$U$150))&gt;0,1,0),IF(SUMPRODUCT(($C$3:$C$150=Z29)*($F$2:$U$2=$M$2)*($F$3:$U$150))&gt;0,1,0),IF(SUMPRODUCT(($C$3:$C$150=Z29)*($F$2:$U$2=$N$2)*($F$3:$U$150))&gt;0,1,0),IF(SUMPRODUCT(($C$3:$C$150=Z29)*($F$2:$U$2=$O$2)*($F$3:$U$150))&gt;0,1,0),IF(SUMPRODUCT(($C$3:$C$150=Z29)*($F$2:$U$2=$P$2)*($F$3:$U$150))&gt;0,1,0),IF(SUMPRODUCT(($C$3:$C$150=Z29)*($F$2:$U$2=$Q$2)*($F$3:$U$150))&gt;0,1,0),IF(SUMPRODUCT(($C$3:$C$150=Z29)*($F$2:$U$2=$R$2)*($F$3:$U$150))&gt;0,1,0),IF(SUMPRODUCT(($C$3:$C$150=Z29)*($F$2:$U$2=$S$2)*($F$3:$U$150))&gt;0,1,0),IF(SUMPRODUCT(($C$3:$C$150=Z29)*($F$2:$U$2=$T$2)*($F$3:$U$150))&gt;0,1,0),IF(SUMPRODUCT(($C$3:$C$150=Z29)*($F$2:$U$2=$U$2)*($F$3:$U$150))&gt;0,1,0))</f>
        <v>5</v>
      </c>
      <c r="AC29">
        <f t="shared" ref="AC29:AC33" si="3">AB29/16</f>
        <v>0.3125</v>
      </c>
    </row>
    <row r="30" spans="1:33" x14ac:dyDescent="0.45">
      <c r="A30" t="s">
        <v>327</v>
      </c>
      <c r="B30" t="s">
        <v>64</v>
      </c>
      <c r="C30" t="str">
        <f t="shared" si="0"/>
        <v>1003A</v>
      </c>
      <c r="D30" t="s">
        <v>28</v>
      </c>
      <c r="F30">
        <v>1</v>
      </c>
      <c r="G30">
        <v>1</v>
      </c>
      <c r="H30">
        <v>1</v>
      </c>
      <c r="I30">
        <v>1</v>
      </c>
      <c r="J30">
        <v>2</v>
      </c>
      <c r="K30">
        <v>1</v>
      </c>
      <c r="L30">
        <v>1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f t="shared" si="1"/>
        <v>10</v>
      </c>
      <c r="W30" s="3">
        <f t="shared" si="2"/>
        <v>9</v>
      </c>
      <c r="Y30" t="s">
        <v>31</v>
      </c>
      <c r="Z30" s="4" t="s">
        <v>38</v>
      </c>
      <c r="AA30" t="s">
        <v>26</v>
      </c>
      <c r="AB30" cm="1">
        <f t="array" ref="AB30">SUM(IF(SUMPRODUCT(($C$3:$C$150=Z30)*($F$2:$U$2=$F$2)*($F$3:$U$150))&gt;0,1,0),IF(SUMPRODUCT(($C$3:$C$150=Z30)*($F$2:$U$2=$G$2)*($F$3:$U$150))&gt;0,1,0),IF(SUMPRODUCT(($C$3:$C$150=Z30)*($F$2:$U$2=$H$2)*($F$3:$U$150))&gt;0,1,0),IF(SUMPRODUCT(($C$3:$C$150=Z30)*($F$2:$U$2=$I$2)*($F$3:$U$150))&gt;0,1,0),IF(SUMPRODUCT(($C$3:$C$150=Z30)*($F$2:$U$2=$J$2)*($F$3:$U$150))&gt;0,1,0),IF(SUMPRODUCT(($C$3:$C$150=Z30)*($F$2:$U$2=$K$2)*($F$3:$U$150))&gt;0,1,0),IF(SUMPRODUCT(($C$3:$C$150=Z30)*($F$2:$U$2=$L$2)*($F$3:$U$150))&gt;0,1,0),IF(SUMPRODUCT(($C$3:$C$150=Z30)*($F$2:$U$2=$M$2)*($F$3:$U$150))&gt;0,1,0),IF(SUMPRODUCT(($C$3:$C$150=Z30)*($F$2:$U$2=$N$2)*($F$3:$U$150))&gt;0,1,0),IF(SUMPRODUCT(($C$3:$C$150=Z30)*($F$2:$U$2=$O$2)*($F$3:$U$150))&gt;0,1,0),IF(SUMPRODUCT(($C$3:$C$150=Z30)*($F$2:$U$2=$P$2)*($F$3:$U$150))&gt;0,1,0),IF(SUMPRODUCT(($C$3:$C$150=Z30)*($F$2:$U$2=$Q$2)*($F$3:$U$150))&gt;0,1,0),IF(SUMPRODUCT(($C$3:$C$150=Z30)*($F$2:$U$2=$R$2)*($F$3:$U$150))&gt;0,1,0),IF(SUMPRODUCT(($C$3:$C$150=Z30)*($F$2:$U$2=$S$2)*($F$3:$U$150))&gt;0,1,0),IF(SUMPRODUCT(($C$3:$C$150=Z30)*($F$2:$U$2=$T$2)*($F$3:$U$150))&gt;0,1,0),IF(SUMPRODUCT(($C$3:$C$150=Z30)*($F$2:$U$2=$U$2)*($F$3:$U$150))&gt;0,1,0))</f>
        <v>13</v>
      </c>
      <c r="AC30">
        <f t="shared" si="3"/>
        <v>0.8125</v>
      </c>
    </row>
    <row r="31" spans="1:33" x14ac:dyDescent="0.45">
      <c r="A31" t="s">
        <v>498</v>
      </c>
      <c r="B31" t="s">
        <v>65</v>
      </c>
      <c r="C31" t="str">
        <f t="shared" si="0"/>
        <v>10031</v>
      </c>
      <c r="D31" t="s">
        <v>33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f t="shared" si="1"/>
        <v>0</v>
      </c>
      <c r="W31" s="3">
        <f t="shared" si="2"/>
        <v>0</v>
      </c>
      <c r="Y31" t="s">
        <v>54</v>
      </c>
      <c r="Z31" s="4" t="s">
        <v>84</v>
      </c>
      <c r="AA31" t="s">
        <v>26</v>
      </c>
      <c r="AB31" cm="1">
        <f t="array" ref="AB31">SUM(IF(SUMPRODUCT(($C$3:$C$150=Z31)*($F$2:$U$2=$F$2)*($F$3:$U$150))&gt;0,1,0),IF(SUMPRODUCT(($C$3:$C$150=Z31)*($F$2:$U$2=$G$2)*($F$3:$U$150))&gt;0,1,0),IF(SUMPRODUCT(($C$3:$C$150=Z31)*($F$2:$U$2=$H$2)*($F$3:$U$150))&gt;0,1,0),IF(SUMPRODUCT(($C$3:$C$150=Z31)*($F$2:$U$2=$I$2)*($F$3:$U$150))&gt;0,1,0),IF(SUMPRODUCT(($C$3:$C$150=Z31)*($F$2:$U$2=$J$2)*($F$3:$U$150))&gt;0,1,0),IF(SUMPRODUCT(($C$3:$C$150=Z31)*($F$2:$U$2=$K$2)*($F$3:$U$150))&gt;0,1,0),IF(SUMPRODUCT(($C$3:$C$150=Z31)*($F$2:$U$2=$L$2)*($F$3:$U$150))&gt;0,1,0),IF(SUMPRODUCT(($C$3:$C$150=Z31)*($F$2:$U$2=$M$2)*($F$3:$U$150))&gt;0,1,0),IF(SUMPRODUCT(($C$3:$C$150=Z31)*($F$2:$U$2=$N$2)*($F$3:$U$150))&gt;0,1,0),IF(SUMPRODUCT(($C$3:$C$150=Z31)*($F$2:$U$2=$O$2)*($F$3:$U$150))&gt;0,1,0),IF(SUMPRODUCT(($C$3:$C$150=Z31)*($F$2:$U$2=$P$2)*($F$3:$U$150))&gt;0,1,0),IF(SUMPRODUCT(($C$3:$C$150=Z31)*($F$2:$U$2=$Q$2)*($F$3:$U$150))&gt;0,1,0),IF(SUMPRODUCT(($C$3:$C$150=Z31)*($F$2:$U$2=$R$2)*($F$3:$U$150))&gt;0,1,0),IF(SUMPRODUCT(($C$3:$C$150=Z31)*($F$2:$U$2=$S$2)*($F$3:$U$150))&gt;0,1,0),IF(SUMPRODUCT(($C$3:$C$150=Z31)*($F$2:$U$2=$T$2)*($F$3:$U$150))&gt;0,1,0),IF(SUMPRODUCT(($C$3:$C$150=Z31)*($F$2:$U$2=$U$2)*($F$3:$U$150))&gt;0,1,0))</f>
        <v>6</v>
      </c>
      <c r="AC31">
        <f t="shared" si="3"/>
        <v>0.375</v>
      </c>
      <c r="AF31" s="2"/>
      <c r="AG31" s="2"/>
    </row>
    <row r="32" spans="1:33" x14ac:dyDescent="0.45">
      <c r="A32" t="s">
        <v>308</v>
      </c>
      <c r="B32" t="s">
        <v>65</v>
      </c>
      <c r="C32" t="str">
        <f t="shared" si="0"/>
        <v>10031</v>
      </c>
      <c r="D32" t="s">
        <v>33</v>
      </c>
      <c r="V32">
        <f t="shared" si="1"/>
        <v>0</v>
      </c>
      <c r="W32" s="3">
        <f t="shared" si="2"/>
        <v>0</v>
      </c>
      <c r="Y32" t="s">
        <v>58</v>
      </c>
      <c r="Z32" s="4" t="s">
        <v>339</v>
      </c>
      <c r="AA32" t="s">
        <v>26</v>
      </c>
      <c r="AB32" cm="1">
        <f t="array" ref="AB32">SUM(IF(SUMPRODUCT(($C$3:$C$150=Z32)*($F$2:$U$2=$F$2)*($F$3:$U$150))&gt;0,1,0),IF(SUMPRODUCT(($C$3:$C$150=Z32)*($F$2:$U$2=$G$2)*($F$3:$U$150))&gt;0,1,0),IF(SUMPRODUCT(($C$3:$C$150=Z32)*($F$2:$U$2=$H$2)*($F$3:$U$150))&gt;0,1,0),IF(SUMPRODUCT(($C$3:$C$150=Z32)*($F$2:$U$2=$I$2)*($F$3:$U$150))&gt;0,1,0),IF(SUMPRODUCT(($C$3:$C$150=Z32)*($F$2:$U$2=$J$2)*($F$3:$U$150))&gt;0,1,0),IF(SUMPRODUCT(($C$3:$C$150=Z32)*($F$2:$U$2=$K$2)*($F$3:$U$150))&gt;0,1,0),IF(SUMPRODUCT(($C$3:$C$150=Z32)*($F$2:$U$2=$L$2)*($F$3:$U$150))&gt;0,1,0),IF(SUMPRODUCT(($C$3:$C$150=Z32)*($F$2:$U$2=$M$2)*($F$3:$U$150))&gt;0,1,0),IF(SUMPRODUCT(($C$3:$C$150=Z32)*($F$2:$U$2=$N$2)*($F$3:$U$150))&gt;0,1,0),IF(SUMPRODUCT(($C$3:$C$150=Z32)*($F$2:$U$2=$O$2)*($F$3:$U$150))&gt;0,1,0),IF(SUMPRODUCT(($C$3:$C$150=Z32)*($F$2:$U$2=$P$2)*($F$3:$U$150))&gt;0,1,0),IF(SUMPRODUCT(($C$3:$C$150=Z32)*($F$2:$U$2=$Q$2)*($F$3:$U$150))&gt;0,1,0),IF(SUMPRODUCT(($C$3:$C$150=Z32)*($F$2:$U$2=$R$2)*($F$3:$U$150))&gt;0,1,0),IF(SUMPRODUCT(($C$3:$C$150=Z32)*($F$2:$U$2=$S$2)*($F$3:$U$150))&gt;0,1,0),IF(SUMPRODUCT(($C$3:$C$150=Z32)*($F$2:$U$2=$T$2)*($F$3:$U$150))&gt;0,1,0),IF(SUMPRODUCT(($C$3:$C$150=Z32)*($F$2:$U$2=$U$2)*($F$3:$U$150))&gt;0,1,0))</f>
        <v>8</v>
      </c>
      <c r="AC32">
        <f t="shared" si="3"/>
        <v>0.5</v>
      </c>
    </row>
    <row r="33" spans="1:29" x14ac:dyDescent="0.45">
      <c r="A33" t="s">
        <v>423</v>
      </c>
      <c r="B33" t="s">
        <v>257</v>
      </c>
      <c r="C33" t="str">
        <f t="shared" si="0"/>
        <v>10245</v>
      </c>
      <c r="D33" t="s">
        <v>26</v>
      </c>
      <c r="F33">
        <v>0</v>
      </c>
      <c r="G33">
        <v>2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W33" s="3"/>
      <c r="Y33" t="s">
        <v>257</v>
      </c>
      <c r="Z33" s="4" t="s">
        <v>363</v>
      </c>
      <c r="AA33" t="s">
        <v>26</v>
      </c>
      <c r="AB33" cm="1">
        <f t="array" ref="AB33">SUM(IF(SUMPRODUCT(($C$3:$C$150=Z33)*($F$2:$U$2=$F$2)*($F$3:$U$150))&gt;0,1,0),IF(SUMPRODUCT(($C$3:$C$150=Z33)*($F$2:$U$2=$G$2)*($F$3:$U$150))&gt;0,1,0),IF(SUMPRODUCT(($C$3:$C$150=Z33)*($F$2:$U$2=$H$2)*($F$3:$U$150))&gt;0,1,0),IF(SUMPRODUCT(($C$3:$C$150=Z33)*($F$2:$U$2=$I$2)*($F$3:$U$150))&gt;0,1,0),IF(SUMPRODUCT(($C$3:$C$150=Z33)*($F$2:$U$2=$J$2)*($F$3:$U$150))&gt;0,1,0),IF(SUMPRODUCT(($C$3:$C$150=Z33)*($F$2:$U$2=$K$2)*($F$3:$U$150))&gt;0,1,0),IF(SUMPRODUCT(($C$3:$C$150=Z33)*($F$2:$U$2=$L$2)*($F$3:$U$150))&gt;0,1,0),IF(SUMPRODUCT(($C$3:$C$150=Z33)*($F$2:$U$2=$M$2)*($F$3:$U$150))&gt;0,1,0),IF(SUMPRODUCT(($C$3:$C$150=Z33)*($F$2:$U$2=$N$2)*($F$3:$U$150))&gt;0,1,0),IF(SUMPRODUCT(($C$3:$C$150=Z33)*($F$2:$U$2=$O$2)*($F$3:$U$150))&gt;0,1,0),IF(SUMPRODUCT(($C$3:$C$150=Z33)*($F$2:$U$2=$P$2)*($F$3:$U$150))&gt;0,1,0),IF(SUMPRODUCT(($C$3:$C$150=Z33)*($F$2:$U$2=$Q$2)*($F$3:$U$150))&gt;0,1,0),IF(SUMPRODUCT(($C$3:$C$150=Z33)*($F$2:$U$2=$R$2)*($F$3:$U$150))&gt;0,1,0),IF(SUMPRODUCT(($C$3:$C$150=Z33)*($F$2:$U$2=$S$2)*($F$3:$U$150))&gt;0,1,0),IF(SUMPRODUCT(($C$3:$C$150=Z33)*($F$2:$U$2=$T$2)*($F$3:$U$150))&gt;0,1,0),IF(SUMPRODUCT(($C$3:$C$150=Z33)*($F$2:$U$2=$U$2)*($F$3:$U$150))&gt;0,1,0))</f>
        <v>3</v>
      </c>
      <c r="AC33">
        <f t="shared" si="3"/>
        <v>0.1875</v>
      </c>
    </row>
    <row r="34" spans="1:29" x14ac:dyDescent="0.45">
      <c r="A34" t="s">
        <v>424</v>
      </c>
      <c r="B34" t="s">
        <v>257</v>
      </c>
      <c r="C34" t="str">
        <f t="shared" si="0"/>
        <v>10245</v>
      </c>
      <c r="D34" t="s">
        <v>26</v>
      </c>
      <c r="F34">
        <v>0</v>
      </c>
      <c r="G34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2</v>
      </c>
      <c r="W34" s="3"/>
    </row>
    <row r="35" spans="1:29" x14ac:dyDescent="0.45">
      <c r="A35" t="s">
        <v>380</v>
      </c>
      <c r="B35" t="s">
        <v>259</v>
      </c>
      <c r="C35" t="str">
        <f t="shared" si="0"/>
        <v>102A8</v>
      </c>
      <c r="D35" t="s">
        <v>26</v>
      </c>
      <c r="W35" s="3"/>
      <c r="Y35" t="s">
        <v>261</v>
      </c>
      <c r="Z35" s="4" t="s">
        <v>364</v>
      </c>
      <c r="AA35" t="s">
        <v>26</v>
      </c>
      <c r="AB35" cm="1">
        <f t="array" ref="AB35">SUM(IF(SUMPRODUCT(($C$3:$C$150=Z35)*($F$2:$U$2=$F$2)*($F$3:$U$150))&gt;0,1,0),IF(SUMPRODUCT(($C$3:$C$150=Z35)*($F$2:$U$2=$G$2)*($F$3:$U$150))&gt;0,1,0),IF(SUMPRODUCT(($C$3:$C$150=Z35)*($F$2:$U$2=$H$2)*($F$3:$U$150))&gt;0,1,0),IF(SUMPRODUCT(($C$3:$C$150=Z35)*($F$2:$U$2=$I$2)*($F$3:$U$150))&gt;0,1,0),IF(SUMPRODUCT(($C$3:$C$150=Z35)*($F$2:$U$2=$J$2)*($F$3:$U$150))&gt;0,1,0),IF(SUMPRODUCT(($C$3:$C$150=Z35)*($F$2:$U$2=$K$2)*($F$3:$U$150))&gt;0,1,0),IF(SUMPRODUCT(($C$3:$C$150=Z35)*($F$2:$U$2=$L$2)*($F$3:$U$150))&gt;0,1,0),IF(SUMPRODUCT(($C$3:$C$150=Z35)*($F$2:$U$2=$M$2)*($F$3:$U$150))&gt;0,1,0),IF(SUMPRODUCT(($C$3:$C$150=Z35)*($F$2:$U$2=$N$2)*($F$3:$U$150))&gt;0,1,0),IF(SUMPRODUCT(($C$3:$C$150=Z35)*($F$2:$U$2=$O$2)*($F$3:$U$150))&gt;0,1,0),IF(SUMPRODUCT(($C$3:$C$150=Z35)*($F$2:$U$2=$P$2)*($F$3:$U$150))&gt;0,1,0),IF(SUMPRODUCT(($C$3:$C$150=Z35)*($F$2:$U$2=$Q$2)*($F$3:$U$150))&gt;0,1,0),IF(SUMPRODUCT(($C$3:$C$150=Z35)*($F$2:$U$2=$R$2)*($F$3:$U$150))&gt;0,1,0),IF(SUMPRODUCT(($C$3:$C$150=Z35)*($F$2:$U$2=$S$2)*($F$3:$U$150))&gt;0,1,0),IF(SUMPRODUCT(($C$3:$C$150=Z35)*($F$2:$U$2=$T$2)*($F$3:$U$150))&gt;0,1,0),IF(SUMPRODUCT(($C$3:$C$150=Z35)*($F$2:$U$2=$U$2)*($F$3:$U$150))&gt;0,1,0))</f>
        <v>1</v>
      </c>
      <c r="AC35">
        <f>AB35/16</f>
        <v>6.25E-2</v>
      </c>
    </row>
    <row r="36" spans="1:29" x14ac:dyDescent="0.45">
      <c r="A36" t="s">
        <v>381</v>
      </c>
      <c r="B36" t="s">
        <v>259</v>
      </c>
      <c r="C36" t="str">
        <f t="shared" si="0"/>
        <v>102A8</v>
      </c>
      <c r="D36" t="s">
        <v>26</v>
      </c>
      <c r="W36" s="3"/>
      <c r="Y36" t="s">
        <v>269</v>
      </c>
      <c r="Z36" s="4" t="s">
        <v>365</v>
      </c>
      <c r="AA36" t="s">
        <v>26</v>
      </c>
      <c r="AB36" cm="1">
        <f t="array" ref="AB36">SUM(IF(SUMPRODUCT(($C$3:$C$150=Z36)*($F$2:$U$2=$F$2)*($F$3:$U$150))&gt;0,1,0),IF(SUMPRODUCT(($C$3:$C$150=Z36)*($F$2:$U$2=$G$2)*($F$3:$U$150))&gt;0,1,0),IF(SUMPRODUCT(($C$3:$C$150=Z36)*($F$2:$U$2=$H$2)*($F$3:$U$150))&gt;0,1,0),IF(SUMPRODUCT(($C$3:$C$150=Z36)*($F$2:$U$2=$I$2)*($F$3:$U$150))&gt;0,1,0),IF(SUMPRODUCT(($C$3:$C$150=Z36)*($F$2:$U$2=$J$2)*($F$3:$U$150))&gt;0,1,0),IF(SUMPRODUCT(($C$3:$C$150=Z36)*($F$2:$U$2=$K$2)*($F$3:$U$150))&gt;0,1,0),IF(SUMPRODUCT(($C$3:$C$150=Z36)*($F$2:$U$2=$L$2)*($F$3:$U$150))&gt;0,1,0),IF(SUMPRODUCT(($C$3:$C$150=Z36)*($F$2:$U$2=$M$2)*($F$3:$U$150))&gt;0,1,0),IF(SUMPRODUCT(($C$3:$C$150=Z36)*($F$2:$U$2=$N$2)*($F$3:$U$150))&gt;0,1,0),IF(SUMPRODUCT(($C$3:$C$150=Z36)*($F$2:$U$2=$O$2)*($F$3:$U$150))&gt;0,1,0),IF(SUMPRODUCT(($C$3:$C$150=Z36)*($F$2:$U$2=$P$2)*($F$3:$U$150))&gt;0,1,0),IF(SUMPRODUCT(($C$3:$C$150=Z36)*($F$2:$U$2=$Q$2)*($F$3:$U$150))&gt;0,1,0),IF(SUMPRODUCT(($C$3:$C$150=Z36)*($F$2:$U$2=$R$2)*($F$3:$U$150))&gt;0,1,0),IF(SUMPRODUCT(($C$3:$C$150=Z36)*($F$2:$U$2=$S$2)*($F$3:$U$150))&gt;0,1,0),IF(SUMPRODUCT(($C$3:$C$150=Z36)*($F$2:$U$2=$T$2)*($F$3:$U$150))&gt;0,1,0),IF(SUMPRODUCT(($C$3:$C$150=Z36)*($F$2:$U$2=$U$2)*($F$3:$U$150))&gt;0,1,0))</f>
        <v>8</v>
      </c>
      <c r="AC36">
        <f t="shared" ref="AC36" si="4">AB36/16</f>
        <v>0.5</v>
      </c>
    </row>
    <row r="37" spans="1:29" x14ac:dyDescent="0.45">
      <c r="A37" t="s">
        <v>425</v>
      </c>
      <c r="B37" t="s">
        <v>261</v>
      </c>
      <c r="C37" t="str">
        <f t="shared" si="0"/>
        <v>10064</v>
      </c>
      <c r="D37" t="s">
        <v>26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W37" s="3"/>
    </row>
    <row r="38" spans="1:29" x14ac:dyDescent="0.45">
      <c r="A38" t="s">
        <v>426</v>
      </c>
      <c r="B38" t="s">
        <v>261</v>
      </c>
      <c r="C38" t="str">
        <f t="shared" si="0"/>
        <v>10064</v>
      </c>
      <c r="D38" t="s">
        <v>26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 s="3"/>
      <c r="AA38" s="2" t="s">
        <v>22</v>
      </c>
      <c r="AB38">
        <f>SUM(AB29:AB36)</f>
        <v>44</v>
      </c>
    </row>
    <row r="39" spans="1:29" x14ac:dyDescent="0.45">
      <c r="A39" t="s">
        <v>427</v>
      </c>
      <c r="B39" t="s">
        <v>264</v>
      </c>
      <c r="C39" t="str">
        <f t="shared" si="0"/>
        <v>10244</v>
      </c>
      <c r="D39" t="s">
        <v>32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1</v>
      </c>
      <c r="U39">
        <v>0</v>
      </c>
      <c r="W39" s="3"/>
      <c r="AA39" s="2" t="s">
        <v>23</v>
      </c>
      <c r="AB39">
        <f>COUNT(AB29:AB32,AB33)*16</f>
        <v>80</v>
      </c>
    </row>
    <row r="40" spans="1:29" x14ac:dyDescent="0.45">
      <c r="A40" t="s">
        <v>428</v>
      </c>
      <c r="B40" t="s">
        <v>264</v>
      </c>
      <c r="C40" t="str">
        <f t="shared" si="0"/>
        <v>10244</v>
      </c>
      <c r="D40" t="s">
        <v>32</v>
      </c>
      <c r="F40">
        <v>0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</v>
      </c>
      <c r="U40">
        <v>1</v>
      </c>
    </row>
    <row r="41" spans="1:29" x14ac:dyDescent="0.45">
      <c r="A41" t="s">
        <v>429</v>
      </c>
      <c r="B41" t="s">
        <v>265</v>
      </c>
      <c r="C41" t="str">
        <f t="shared" si="0"/>
        <v>1003F</v>
      </c>
      <c r="D41" t="s">
        <v>32</v>
      </c>
      <c r="F41">
        <v>0</v>
      </c>
      <c r="G41">
        <v>0</v>
      </c>
      <c r="H41">
        <v>0</v>
      </c>
      <c r="I41">
        <v>1</v>
      </c>
      <c r="J41">
        <v>1</v>
      </c>
      <c r="K41">
        <v>1</v>
      </c>
      <c r="L41">
        <v>0</v>
      </c>
      <c r="M41">
        <v>0</v>
      </c>
      <c r="N41">
        <v>1</v>
      </c>
      <c r="O41">
        <v>1</v>
      </c>
      <c r="P41">
        <v>0</v>
      </c>
      <c r="Q41">
        <v>1</v>
      </c>
      <c r="R41">
        <v>2</v>
      </c>
      <c r="S41">
        <v>1</v>
      </c>
      <c r="T41">
        <v>1</v>
      </c>
      <c r="U41">
        <v>0</v>
      </c>
      <c r="AA41" t="s">
        <v>20</v>
      </c>
      <c r="AB41" t="s">
        <v>19</v>
      </c>
      <c r="AC41" t="s">
        <v>18</v>
      </c>
    </row>
    <row r="42" spans="1:29" x14ac:dyDescent="0.45">
      <c r="A42" t="s">
        <v>430</v>
      </c>
      <c r="B42" t="s">
        <v>265</v>
      </c>
      <c r="C42" t="str">
        <f t="shared" si="0"/>
        <v>1003F</v>
      </c>
      <c r="D42" t="s">
        <v>32</v>
      </c>
      <c r="F42">
        <v>0</v>
      </c>
      <c r="G42">
        <v>0</v>
      </c>
      <c r="H42">
        <v>0</v>
      </c>
      <c r="I42">
        <v>1</v>
      </c>
      <c r="J42">
        <v>1</v>
      </c>
      <c r="K42">
        <v>1</v>
      </c>
      <c r="L42">
        <v>1</v>
      </c>
      <c r="M42">
        <v>2</v>
      </c>
      <c r="N42">
        <v>2</v>
      </c>
      <c r="O42">
        <v>2</v>
      </c>
      <c r="P42">
        <v>1</v>
      </c>
      <c r="Q42">
        <v>2</v>
      </c>
      <c r="R42">
        <v>4</v>
      </c>
      <c r="S42">
        <v>2</v>
      </c>
      <c r="T42">
        <v>0</v>
      </c>
      <c r="U42">
        <v>0</v>
      </c>
      <c r="Z42" s="4"/>
    </row>
    <row r="43" spans="1:29" x14ac:dyDescent="0.45">
      <c r="A43" t="s">
        <v>431</v>
      </c>
      <c r="B43" t="s">
        <v>267</v>
      </c>
      <c r="C43" t="str">
        <f t="shared" si="0"/>
        <v>10240</v>
      </c>
      <c r="D43" t="s">
        <v>32</v>
      </c>
      <c r="F43">
        <v>1</v>
      </c>
      <c r="G43">
        <v>2</v>
      </c>
      <c r="H43">
        <v>2</v>
      </c>
      <c r="I43">
        <v>2</v>
      </c>
      <c r="J43">
        <v>1</v>
      </c>
      <c r="K43">
        <v>0</v>
      </c>
      <c r="L43">
        <v>1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1</v>
      </c>
      <c r="U43">
        <v>0</v>
      </c>
      <c r="Y43" t="s">
        <v>29</v>
      </c>
      <c r="Z43" s="4" t="s">
        <v>36</v>
      </c>
      <c r="AA43" t="s">
        <v>32</v>
      </c>
      <c r="AB43" cm="1">
        <f t="array" ref="AB43">SUM(IF(SUMPRODUCT(($C$3:$C$150=Z43)*($F$2:$U$2=$F$2)*($F$3:$U$150))&gt;0,1,0),IF(SUMPRODUCT(($C$3:$C$150=Z43)*($F$2:$U$2=$G$2)*($F$3:$U$150))&gt;0,1,0),IF(SUMPRODUCT(($C$3:$C$150=Z43)*($F$2:$U$2=$H$2)*($F$3:$U$150))&gt;0,1,0),IF(SUMPRODUCT(($C$3:$C$150=Z43)*($F$2:$U$2=$I$2)*($F$3:$U$150))&gt;0,1,0),IF(SUMPRODUCT(($C$3:$C$150=Z43)*($F$2:$U$2=$J$2)*($F$3:$U$150))&gt;0,1,0),IF(SUMPRODUCT(($C$3:$C$150=Z43)*($F$2:$U$2=$K$2)*($F$3:$U$150))&gt;0,1,0),IF(SUMPRODUCT(($C$3:$C$150=Z43)*($F$2:$U$2=$L$2)*($F$3:$U$150))&gt;0,1,0),IF(SUMPRODUCT(($C$3:$C$150=Z43)*($F$2:$U$2=$M$2)*($F$3:$U$150))&gt;0,1,0),IF(SUMPRODUCT(($C$3:$C$150=Z43)*($F$2:$U$2=$N$2)*($F$3:$U$150))&gt;0,1,0),IF(SUMPRODUCT(($C$3:$C$150=Z43)*($F$2:$U$2=$O$2)*($F$3:$U$150))&gt;0,1,0),IF(SUMPRODUCT(($C$3:$C$150=Z43)*($F$2:$U$2=$P$2)*($F$3:$U$150))&gt;0,1,0),IF(SUMPRODUCT(($C$3:$C$150=Z43)*($F$2:$U$2=$Q$2)*($F$3:$U$150))&gt;0,1,0),IF(SUMPRODUCT(($C$3:$C$150=Z43)*($F$2:$U$2=$R$2)*($F$3:$U$150))&gt;0,1,0),IF(SUMPRODUCT(($C$3:$C$150=Z43)*($F$2:$U$2=$S$2)*($F$3:$U$150))&gt;0,1,0),IF(SUMPRODUCT(($C$3:$C$150=Z43)*($F$2:$U$2=$T$2)*($F$3:$U$150))&gt;0,1,0),IF(SUMPRODUCT(($C$3:$C$150=Z43)*($F$2:$U$2=$U$2)*($F$3:$U$150))&gt;0,1,0))</f>
        <v>7</v>
      </c>
      <c r="AC43">
        <f t="shared" ref="AC43:AC50" si="5">AB43/16</f>
        <v>0.4375</v>
      </c>
    </row>
    <row r="44" spans="1:29" x14ac:dyDescent="0.45">
      <c r="A44" t="s">
        <v>432</v>
      </c>
      <c r="B44" t="s">
        <v>267</v>
      </c>
      <c r="C44" t="str">
        <f t="shared" si="0"/>
        <v>10240</v>
      </c>
      <c r="D44" t="s">
        <v>32</v>
      </c>
      <c r="F44">
        <v>1</v>
      </c>
      <c r="G44">
        <v>2</v>
      </c>
      <c r="H44">
        <v>3</v>
      </c>
      <c r="I44">
        <v>2</v>
      </c>
      <c r="J44">
        <v>1</v>
      </c>
      <c r="K44">
        <v>2</v>
      </c>
      <c r="L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1</v>
      </c>
      <c r="Y44" t="s">
        <v>59</v>
      </c>
      <c r="Z44" s="4" t="s">
        <v>86</v>
      </c>
      <c r="AA44" t="s">
        <v>32</v>
      </c>
      <c r="AB44" cm="1">
        <f t="array" ref="AB44">SUM(IF(SUMPRODUCT(($C$3:$C$150=Z44)*($F$2:$U$2=$F$2)*($F$3:$U$150))&gt;0,1,0),IF(SUMPRODUCT(($C$3:$C$150=Z44)*($F$2:$U$2=$G$2)*($F$3:$U$150))&gt;0,1,0),IF(SUMPRODUCT(($C$3:$C$150=Z44)*($F$2:$U$2=$H$2)*($F$3:$U$150))&gt;0,1,0),IF(SUMPRODUCT(($C$3:$C$150=Z44)*($F$2:$U$2=$I$2)*($F$3:$U$150))&gt;0,1,0),IF(SUMPRODUCT(($C$3:$C$150=Z44)*($F$2:$U$2=$J$2)*($F$3:$U$150))&gt;0,1,0),IF(SUMPRODUCT(($C$3:$C$150=Z44)*($F$2:$U$2=$K$2)*($F$3:$U$150))&gt;0,1,0),IF(SUMPRODUCT(($C$3:$C$150=Z44)*($F$2:$U$2=$L$2)*($F$3:$U$150))&gt;0,1,0),IF(SUMPRODUCT(($C$3:$C$150=Z44)*($F$2:$U$2=$M$2)*($F$3:$U$150))&gt;0,1,0),IF(SUMPRODUCT(($C$3:$C$150=Z44)*($F$2:$U$2=$N$2)*($F$3:$U$150))&gt;0,1,0),IF(SUMPRODUCT(($C$3:$C$150=Z44)*($F$2:$U$2=$O$2)*($F$3:$U$150))&gt;0,1,0),IF(SUMPRODUCT(($C$3:$C$150=Z44)*($F$2:$U$2=$P$2)*($F$3:$U$150))&gt;0,1,0),IF(SUMPRODUCT(($C$3:$C$150=Z44)*($F$2:$U$2=$Q$2)*($F$3:$U$150))&gt;0,1,0),IF(SUMPRODUCT(($C$3:$C$150=Z44)*($F$2:$U$2=$R$2)*($F$3:$U$150))&gt;0,1,0),IF(SUMPRODUCT(($C$3:$C$150=Z44)*($F$2:$U$2=$S$2)*($F$3:$U$150))&gt;0,1,0),IF(SUMPRODUCT(($C$3:$C$150=Z44)*($F$2:$U$2=$T$2)*($F$3:$U$150))&gt;0,1,0),IF(SUMPRODUCT(($C$3:$C$150=Z44)*($F$2:$U$2=$U$2)*($F$3:$U$150))&gt;0,1,0))</f>
        <v>15</v>
      </c>
      <c r="AC44">
        <f t="shared" si="5"/>
        <v>0.9375</v>
      </c>
    </row>
    <row r="45" spans="1:29" x14ac:dyDescent="0.45">
      <c r="A45" t="s">
        <v>433</v>
      </c>
      <c r="B45" t="s">
        <v>268</v>
      </c>
      <c r="C45" t="str">
        <f t="shared" si="0"/>
        <v>10026</v>
      </c>
      <c r="D45" t="s">
        <v>32</v>
      </c>
      <c r="F45">
        <v>1</v>
      </c>
      <c r="G45">
        <v>2</v>
      </c>
      <c r="H45">
        <v>1</v>
      </c>
      <c r="I45">
        <v>1</v>
      </c>
      <c r="J45">
        <v>1</v>
      </c>
      <c r="K45">
        <v>0</v>
      </c>
      <c r="L45">
        <v>0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2</v>
      </c>
      <c r="U45">
        <v>1</v>
      </c>
      <c r="Y45" t="s">
        <v>60</v>
      </c>
      <c r="Z45" s="4" t="s">
        <v>87</v>
      </c>
      <c r="AA45" t="s">
        <v>32</v>
      </c>
      <c r="AB45" cm="1">
        <f t="array" ref="AB45">SUM(IF(SUMPRODUCT(($C$3:$C$150=Z45)*($F$2:$U$2=$F$2)*($F$3:$U$150))&gt;0,1,0),IF(SUMPRODUCT(($C$3:$C$150=Z45)*($F$2:$U$2=$G$2)*($F$3:$U$150))&gt;0,1,0),IF(SUMPRODUCT(($C$3:$C$150=Z45)*($F$2:$U$2=$H$2)*($F$3:$U$150))&gt;0,1,0),IF(SUMPRODUCT(($C$3:$C$150=Z45)*($F$2:$U$2=$I$2)*($F$3:$U$150))&gt;0,1,0),IF(SUMPRODUCT(($C$3:$C$150=Z45)*($F$2:$U$2=$J$2)*($F$3:$U$150))&gt;0,1,0),IF(SUMPRODUCT(($C$3:$C$150=Z45)*($F$2:$U$2=$K$2)*($F$3:$U$150))&gt;0,1,0),IF(SUMPRODUCT(($C$3:$C$150=Z45)*($F$2:$U$2=$L$2)*($F$3:$U$150))&gt;0,1,0),IF(SUMPRODUCT(($C$3:$C$150=Z45)*($F$2:$U$2=$M$2)*($F$3:$U$150))&gt;0,1,0),IF(SUMPRODUCT(($C$3:$C$150=Z45)*($F$2:$U$2=$N$2)*($F$3:$U$150))&gt;0,1,0),IF(SUMPRODUCT(($C$3:$C$150=Z45)*($F$2:$U$2=$O$2)*($F$3:$U$150))&gt;0,1,0),IF(SUMPRODUCT(($C$3:$C$150=Z45)*($F$2:$U$2=$P$2)*($F$3:$U$150))&gt;0,1,0),IF(SUMPRODUCT(($C$3:$C$150=Z45)*($F$2:$U$2=$Q$2)*($F$3:$U$150))&gt;0,1,0),IF(SUMPRODUCT(($C$3:$C$150=Z45)*($F$2:$U$2=$R$2)*($F$3:$U$150))&gt;0,1,0),IF(SUMPRODUCT(($C$3:$C$150=Z45)*($F$2:$U$2=$S$2)*($F$3:$U$150))&gt;0,1,0),IF(SUMPRODUCT(($C$3:$C$150=Z45)*($F$2:$U$2=$T$2)*($F$3:$U$150))&gt;0,1,0),IF(SUMPRODUCT(($C$3:$C$150=Z45)*($F$2:$U$2=$U$2)*($F$3:$U$150))&gt;0,1,0))</f>
        <v>8</v>
      </c>
      <c r="AC45">
        <f t="shared" si="5"/>
        <v>0.5</v>
      </c>
    </row>
    <row r="46" spans="1:29" x14ac:dyDescent="0.45">
      <c r="A46" t="s">
        <v>434</v>
      </c>
      <c r="B46" t="s">
        <v>268</v>
      </c>
      <c r="C46" t="str">
        <f t="shared" si="0"/>
        <v>10026</v>
      </c>
      <c r="D46" t="s">
        <v>32</v>
      </c>
      <c r="F46">
        <v>2</v>
      </c>
      <c r="G46">
        <v>2</v>
      </c>
      <c r="H46">
        <v>2</v>
      </c>
      <c r="I46">
        <v>2</v>
      </c>
      <c r="J46">
        <v>0</v>
      </c>
      <c r="K46">
        <v>0</v>
      </c>
      <c r="L46">
        <v>0</v>
      </c>
      <c r="M46">
        <v>0</v>
      </c>
      <c r="N46">
        <v>1</v>
      </c>
      <c r="O46">
        <v>0</v>
      </c>
      <c r="P46">
        <v>0</v>
      </c>
      <c r="Q46">
        <v>0</v>
      </c>
      <c r="R46">
        <v>0</v>
      </c>
      <c r="S46">
        <v>1</v>
      </c>
      <c r="T46">
        <v>1</v>
      </c>
      <c r="U46">
        <v>1</v>
      </c>
      <c r="Y46" t="s">
        <v>61</v>
      </c>
      <c r="Z46" s="4" t="s">
        <v>91</v>
      </c>
      <c r="AA46" t="s">
        <v>32</v>
      </c>
      <c r="AB46" cm="1">
        <f t="array" ref="AB46">SUM(IF(SUMPRODUCT(($C$3:$C$150=Z46)*($F$2:$U$2=$F$2)*($F$3:$U$150))&gt;0,1,0),IF(SUMPRODUCT(($C$3:$C$150=Z46)*($F$2:$U$2=$G$2)*($F$3:$U$150))&gt;0,1,0),IF(SUMPRODUCT(($C$3:$C$150=Z46)*($F$2:$U$2=$H$2)*($F$3:$U$150))&gt;0,1,0),IF(SUMPRODUCT(($C$3:$C$150=Z46)*($F$2:$U$2=$I$2)*($F$3:$U$150))&gt;0,1,0),IF(SUMPRODUCT(($C$3:$C$150=Z46)*($F$2:$U$2=$J$2)*($F$3:$U$150))&gt;0,1,0),IF(SUMPRODUCT(($C$3:$C$150=Z46)*($F$2:$U$2=$K$2)*($F$3:$U$150))&gt;0,1,0),IF(SUMPRODUCT(($C$3:$C$150=Z46)*($F$2:$U$2=$L$2)*($F$3:$U$150))&gt;0,1,0),IF(SUMPRODUCT(($C$3:$C$150=Z46)*($F$2:$U$2=$M$2)*($F$3:$U$150))&gt;0,1,0),IF(SUMPRODUCT(($C$3:$C$150=Z46)*($F$2:$U$2=$N$2)*($F$3:$U$150))&gt;0,1,0),IF(SUMPRODUCT(($C$3:$C$150=Z46)*($F$2:$U$2=$O$2)*($F$3:$U$150))&gt;0,1,0),IF(SUMPRODUCT(($C$3:$C$150=Z46)*($F$2:$U$2=$P$2)*($F$3:$U$150))&gt;0,1,0),IF(SUMPRODUCT(($C$3:$C$150=Z46)*($F$2:$U$2=$Q$2)*($F$3:$U$150))&gt;0,1,0),IF(SUMPRODUCT(($C$3:$C$150=Z46)*($F$2:$U$2=$R$2)*($F$3:$U$150))&gt;0,1,0),IF(SUMPRODUCT(($C$3:$C$150=Z46)*($F$2:$U$2=$S$2)*($F$3:$U$150))&gt;0,1,0),IF(SUMPRODUCT(($C$3:$C$150=Z46)*($F$2:$U$2=$T$2)*($F$3:$U$150))&gt;0,1,0),IF(SUMPRODUCT(($C$3:$C$150=Z46)*($F$2:$U$2=$U$2)*($F$3:$U$150))&gt;0,1,0))</f>
        <v>4</v>
      </c>
      <c r="AC46">
        <f t="shared" si="5"/>
        <v>0.25</v>
      </c>
    </row>
    <row r="47" spans="1:29" x14ac:dyDescent="0.45">
      <c r="A47" t="s">
        <v>435</v>
      </c>
      <c r="B47" t="s">
        <v>269</v>
      </c>
      <c r="C47" t="str">
        <f t="shared" si="0"/>
        <v>10033</v>
      </c>
      <c r="D47" t="s">
        <v>26</v>
      </c>
      <c r="F47">
        <v>1</v>
      </c>
      <c r="G47">
        <v>2</v>
      </c>
      <c r="H47">
        <v>2</v>
      </c>
      <c r="I47">
        <v>2</v>
      </c>
      <c r="J47">
        <v>2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2</v>
      </c>
      <c r="U47">
        <v>2</v>
      </c>
      <c r="Y47" t="s">
        <v>264</v>
      </c>
      <c r="Z47" s="4" t="s">
        <v>366</v>
      </c>
      <c r="AA47" t="s">
        <v>32</v>
      </c>
      <c r="AB47" cm="1">
        <f t="array" ref="AB47">SUM(IF(SUMPRODUCT(($C$3:$C$150=Z47)*($F$2:$U$2=$F$2)*($F$3:$U$150))&gt;0,1,0),IF(SUMPRODUCT(($C$3:$C$150=Z47)*($F$2:$U$2=$G$2)*($F$3:$U$150))&gt;0,1,0),IF(SUMPRODUCT(($C$3:$C$150=Z47)*($F$2:$U$2=$H$2)*($F$3:$U$150))&gt;0,1,0),IF(SUMPRODUCT(($C$3:$C$150=Z47)*($F$2:$U$2=$I$2)*($F$3:$U$150))&gt;0,1,0),IF(SUMPRODUCT(($C$3:$C$150=Z47)*($F$2:$U$2=$J$2)*($F$3:$U$150))&gt;0,1,0),IF(SUMPRODUCT(($C$3:$C$150=Z47)*($F$2:$U$2=$K$2)*($F$3:$U$150))&gt;0,1,0),IF(SUMPRODUCT(($C$3:$C$150=Z47)*($F$2:$U$2=$L$2)*($F$3:$U$150))&gt;0,1,0),IF(SUMPRODUCT(($C$3:$C$150=Z47)*($F$2:$U$2=$M$2)*($F$3:$U$150))&gt;0,1,0),IF(SUMPRODUCT(($C$3:$C$150=Z47)*($F$2:$U$2=$N$2)*($F$3:$U$150))&gt;0,1,0),IF(SUMPRODUCT(($C$3:$C$150=Z47)*($F$2:$U$2=$O$2)*($F$3:$U$150))&gt;0,1,0),IF(SUMPRODUCT(($C$3:$C$150=Z47)*($F$2:$U$2=$P$2)*($F$3:$U$150))&gt;0,1,0),IF(SUMPRODUCT(($C$3:$C$150=Z47)*($F$2:$U$2=$Q$2)*($F$3:$U$150))&gt;0,1,0),IF(SUMPRODUCT(($C$3:$C$150=Z47)*($F$2:$U$2=$R$2)*($F$3:$U$150))&gt;0,1,0),IF(SUMPRODUCT(($C$3:$C$150=Z47)*($F$2:$U$2=$S$2)*($F$3:$U$150))&gt;0,1,0),IF(SUMPRODUCT(($C$3:$C$150=Z47)*($F$2:$U$2=$T$2)*($F$3:$U$150))&gt;0,1,0),IF(SUMPRODUCT(($C$3:$C$150=Z47)*($F$2:$U$2=$U$2)*($F$3:$U$150))&gt;0,1,0))</f>
        <v>4</v>
      </c>
      <c r="AC47">
        <f t="shared" si="5"/>
        <v>0.25</v>
      </c>
    </row>
    <row r="48" spans="1:29" x14ac:dyDescent="0.45">
      <c r="A48" t="s">
        <v>436</v>
      </c>
      <c r="B48" t="s">
        <v>269</v>
      </c>
      <c r="C48" t="str">
        <f t="shared" si="0"/>
        <v>10033</v>
      </c>
      <c r="D48" t="s">
        <v>26</v>
      </c>
      <c r="F48">
        <v>1</v>
      </c>
      <c r="G48">
        <v>1</v>
      </c>
      <c r="H48">
        <v>2</v>
      </c>
      <c r="I48">
        <v>1</v>
      </c>
      <c r="J48">
        <v>2</v>
      </c>
      <c r="K48">
        <v>2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1</v>
      </c>
      <c r="Y48" t="s">
        <v>265</v>
      </c>
      <c r="Z48" s="4" t="s">
        <v>367</v>
      </c>
      <c r="AA48" t="s">
        <v>32</v>
      </c>
      <c r="AB48" cm="1">
        <f t="array" ref="AB48">SUM(IF(SUMPRODUCT(($C$3:$C$150=Z48)*($F$2:$U$2=$F$2)*($F$3:$U$150))&gt;0,1,0),IF(SUMPRODUCT(($C$3:$C$150=Z48)*($F$2:$U$2=$G$2)*($F$3:$U$150))&gt;0,1,0),IF(SUMPRODUCT(($C$3:$C$150=Z48)*($F$2:$U$2=$H$2)*($F$3:$U$150))&gt;0,1,0),IF(SUMPRODUCT(($C$3:$C$150=Z48)*($F$2:$U$2=$I$2)*($F$3:$U$150))&gt;0,1,0),IF(SUMPRODUCT(($C$3:$C$150=Z48)*($F$2:$U$2=$J$2)*($F$3:$U$150))&gt;0,1,0),IF(SUMPRODUCT(($C$3:$C$150=Z48)*($F$2:$U$2=$K$2)*($F$3:$U$150))&gt;0,1,0),IF(SUMPRODUCT(($C$3:$C$150=Z48)*($F$2:$U$2=$L$2)*($F$3:$U$150))&gt;0,1,0),IF(SUMPRODUCT(($C$3:$C$150=Z48)*($F$2:$U$2=$M$2)*($F$3:$U$150))&gt;0,1,0),IF(SUMPRODUCT(($C$3:$C$150=Z48)*($F$2:$U$2=$N$2)*($F$3:$U$150))&gt;0,1,0),IF(SUMPRODUCT(($C$3:$C$150=Z48)*($F$2:$U$2=$O$2)*($F$3:$U$150))&gt;0,1,0),IF(SUMPRODUCT(($C$3:$C$150=Z48)*($F$2:$U$2=$P$2)*($F$3:$U$150))&gt;0,1,0),IF(SUMPRODUCT(($C$3:$C$150=Z48)*($F$2:$U$2=$Q$2)*($F$3:$U$150))&gt;0,1,0),IF(SUMPRODUCT(($C$3:$C$150=Z48)*($F$2:$U$2=$R$2)*($F$3:$U$150))&gt;0,1,0),IF(SUMPRODUCT(($C$3:$C$150=Z48)*($F$2:$U$2=$S$2)*($F$3:$U$150))&gt;0,1,0),IF(SUMPRODUCT(($C$3:$C$150=Z48)*($F$2:$U$2=$T$2)*($F$3:$U$150))&gt;0,1,0),IF(SUMPRODUCT(($C$3:$C$150=Z48)*($F$2:$U$2=$U$2)*($F$3:$U$150))&gt;0,1,0))</f>
        <v>12</v>
      </c>
      <c r="AC48">
        <f t="shared" si="5"/>
        <v>0.75</v>
      </c>
    </row>
    <row r="49" spans="1:29" x14ac:dyDescent="0.45">
      <c r="Y49" t="s">
        <v>267</v>
      </c>
      <c r="Z49" s="4" t="s">
        <v>368</v>
      </c>
      <c r="AA49" t="s">
        <v>32</v>
      </c>
      <c r="AB49" cm="1">
        <f t="array" ref="AB49">SUM(IF(SUMPRODUCT(($C$3:$C$150=Z49)*($F$2:$U$2=$F$2)*($F$3:$U$150))&gt;0,1,0),IF(SUMPRODUCT(($C$3:$C$150=Z49)*($F$2:$U$2=$G$2)*($F$3:$U$150))&gt;0,1,0),IF(SUMPRODUCT(($C$3:$C$150=Z49)*($F$2:$U$2=$H$2)*($F$3:$U$150))&gt;0,1,0),IF(SUMPRODUCT(($C$3:$C$150=Z49)*($F$2:$U$2=$I$2)*($F$3:$U$150))&gt;0,1,0),IF(SUMPRODUCT(($C$3:$C$150=Z49)*($F$2:$U$2=$J$2)*($F$3:$U$150))&gt;0,1,0),IF(SUMPRODUCT(($C$3:$C$150=Z49)*($F$2:$U$2=$K$2)*($F$3:$U$150))&gt;0,1,0),IF(SUMPRODUCT(($C$3:$C$150=Z49)*($F$2:$U$2=$L$2)*($F$3:$U$150))&gt;0,1,0),IF(SUMPRODUCT(($C$3:$C$150=Z49)*($F$2:$U$2=$M$2)*($F$3:$U$150))&gt;0,1,0),IF(SUMPRODUCT(($C$3:$C$150=Z49)*($F$2:$U$2=$N$2)*($F$3:$U$150))&gt;0,1,0),IF(SUMPRODUCT(($C$3:$C$150=Z49)*($F$2:$U$2=$O$2)*($F$3:$U$150))&gt;0,1,0),IF(SUMPRODUCT(($C$3:$C$150=Z49)*($F$2:$U$2=$P$2)*($F$3:$U$150))&gt;0,1,0),IF(SUMPRODUCT(($C$3:$C$150=Z49)*($F$2:$U$2=$Q$2)*($F$3:$U$150))&gt;0,1,0),IF(SUMPRODUCT(($C$3:$C$150=Z49)*($F$2:$U$2=$R$2)*($F$3:$U$150))&gt;0,1,0),IF(SUMPRODUCT(($C$3:$C$150=Z49)*($F$2:$U$2=$S$2)*($F$3:$U$150))&gt;0,1,0),IF(SUMPRODUCT(($C$3:$C$150=Z49)*($F$2:$U$2=$T$2)*($F$3:$U$150))&gt;0,1,0),IF(SUMPRODUCT(($C$3:$C$150=Z49)*($F$2:$U$2=$U$2)*($F$3:$U$150))&gt;0,1,0))</f>
        <v>11</v>
      </c>
      <c r="AC49">
        <f t="shared" si="5"/>
        <v>0.6875</v>
      </c>
    </row>
    <row r="50" spans="1:29" x14ac:dyDescent="0.45">
      <c r="A50" s="2"/>
      <c r="B50" s="2"/>
      <c r="C50" s="2"/>
      <c r="D50" s="2"/>
      <c r="E50" s="2"/>
      <c r="V50" s="2"/>
      <c r="Y50" t="s">
        <v>268</v>
      </c>
      <c r="Z50" s="4" t="s">
        <v>369</v>
      </c>
      <c r="AA50" t="s">
        <v>32</v>
      </c>
      <c r="AB50" cm="1">
        <f t="array" ref="AB50">SUM(IF(SUMPRODUCT(($C$3:$C$150=Z50)*($F$2:$U$2=$F$2)*($F$3:$U$150))&gt;0,1,0),IF(SUMPRODUCT(($C$3:$C$150=Z50)*($F$2:$U$2=$G$2)*($F$3:$U$150))&gt;0,1,0),IF(SUMPRODUCT(($C$3:$C$150=Z50)*($F$2:$U$2=$H$2)*($F$3:$U$150))&gt;0,1,0),IF(SUMPRODUCT(($C$3:$C$150=Z50)*($F$2:$U$2=$I$2)*($F$3:$U$150))&gt;0,1,0),IF(SUMPRODUCT(($C$3:$C$150=Z50)*($F$2:$U$2=$J$2)*($F$3:$U$150))&gt;0,1,0),IF(SUMPRODUCT(($C$3:$C$150=Z50)*($F$2:$U$2=$K$2)*($F$3:$U$150))&gt;0,1,0),IF(SUMPRODUCT(($C$3:$C$150=Z50)*($F$2:$U$2=$L$2)*($F$3:$U$150))&gt;0,1,0),IF(SUMPRODUCT(($C$3:$C$150=Z50)*($F$2:$U$2=$M$2)*($F$3:$U$150))&gt;0,1,0),IF(SUMPRODUCT(($C$3:$C$150=Z50)*($F$2:$U$2=$N$2)*($F$3:$U$150))&gt;0,1,0),IF(SUMPRODUCT(($C$3:$C$150=Z50)*($F$2:$U$2=$O$2)*($F$3:$U$150))&gt;0,1,0),IF(SUMPRODUCT(($C$3:$C$150=Z50)*($F$2:$U$2=$P$2)*($F$3:$U$150))&gt;0,1,0),IF(SUMPRODUCT(($C$3:$C$150=Z50)*($F$2:$U$2=$Q$2)*($F$3:$U$150))&gt;0,1,0),IF(SUMPRODUCT(($C$3:$C$150=Z50)*($F$2:$U$2=$R$2)*($F$3:$U$150))&gt;0,1,0),IF(SUMPRODUCT(($C$3:$C$150=Z50)*($F$2:$U$2=$S$2)*($F$3:$U$150))&gt;0,1,0),IF(SUMPRODUCT(($C$3:$C$150=Z50)*($F$2:$U$2=$T$2)*($F$3:$U$150))&gt;0,1,0),IF(SUMPRODUCT(($C$3:$C$150=Z50)*($F$2:$U$2=$U$2)*($F$3:$U$150))&gt;0,1,0))</f>
        <v>9</v>
      </c>
      <c r="AC50">
        <f t="shared" si="5"/>
        <v>0.5625</v>
      </c>
    </row>
    <row r="52" spans="1:29" x14ac:dyDescent="0.45">
      <c r="AA52" s="2" t="s">
        <v>22</v>
      </c>
      <c r="AB52">
        <f>SUM(AB43:AB49)</f>
        <v>61</v>
      </c>
    </row>
    <row r="53" spans="1:29" x14ac:dyDescent="0.45">
      <c r="AA53" s="2" t="s">
        <v>23</v>
      </c>
      <c r="AB53">
        <f>COUNT(AB43:AB46,AB47)*16</f>
        <v>80</v>
      </c>
    </row>
    <row r="55" spans="1:29" x14ac:dyDescent="0.45">
      <c r="AA55" t="s">
        <v>20</v>
      </c>
      <c r="AB55" t="s">
        <v>19</v>
      </c>
      <c r="AC55" t="s">
        <v>18</v>
      </c>
    </row>
    <row r="56" spans="1:29" x14ac:dyDescent="0.45">
      <c r="Z56" s="4"/>
    </row>
    <row r="57" spans="1:29" x14ac:dyDescent="0.45">
      <c r="Y57" t="s">
        <v>30</v>
      </c>
      <c r="Z57" s="4" t="s">
        <v>37</v>
      </c>
      <c r="AA57" t="s">
        <v>33</v>
      </c>
      <c r="AB57" cm="1">
        <f t="array" ref="AB57">SUM(IF(SUMPRODUCT(($C$3:$C$150=Z57)*($F$2:$U$2=$F$2)*($F$3:$U$150))&gt;0,1,0),IF(SUMPRODUCT(($C$3:$C$150=Z57)*($F$2:$U$2=$G$2)*($F$3:$U$150))&gt;0,1,0),IF(SUMPRODUCT(($C$3:$C$150=Z57)*($F$2:$U$2=$H$2)*($F$3:$U$150))&gt;0,1,0),IF(SUMPRODUCT(($C$3:$C$150=Z57)*($F$2:$U$2=$I$2)*($F$3:$U$150))&gt;0,1,0),IF(SUMPRODUCT(($C$3:$C$150=Z57)*($F$2:$U$2=$J$2)*($F$3:$U$150))&gt;0,1,0),IF(SUMPRODUCT(($C$3:$C$150=Z57)*($F$2:$U$2=$K$2)*($F$3:$U$150))&gt;0,1,0),IF(SUMPRODUCT(($C$3:$C$150=Z57)*($F$2:$U$2=$L$2)*($F$3:$U$150))&gt;0,1,0),IF(SUMPRODUCT(($C$3:$C$150=Z57)*($F$2:$U$2=$M$2)*($F$3:$U$150))&gt;0,1,0),IF(SUMPRODUCT(($C$3:$C$150=Z57)*($F$2:$U$2=$N$2)*($F$3:$U$150))&gt;0,1,0),IF(SUMPRODUCT(($C$3:$C$150=Z57)*($F$2:$U$2=$O$2)*($F$3:$U$150))&gt;0,1,0),IF(SUMPRODUCT(($C$3:$C$150=Z57)*($F$2:$U$2=$P$2)*($F$3:$U$150))&gt;0,1,0),IF(SUMPRODUCT(($C$3:$C$150=Z57)*($F$2:$U$2=$Q$2)*($F$3:$U$150))&gt;0,1,0),IF(SUMPRODUCT(($C$3:$C$150=Z57)*($F$2:$U$2=$R$2)*($F$3:$U$150))&gt;0,1,0),IF(SUMPRODUCT(($C$3:$C$150=Z57)*($F$2:$U$2=$S$2)*($F$3:$U$150))&gt;0,1,0),IF(SUMPRODUCT(($C$3:$C$150=Z57)*($F$2:$U$2=$T$2)*($F$3:$U$150))&gt;0,1,0),IF(SUMPRODUCT(($C$3:$C$150=Z57)*($F$2:$U$2=$U$2)*($F$3:$U$150))&gt;0,1,0))</f>
        <v>7</v>
      </c>
      <c r="AC57">
        <f>AB57/16</f>
        <v>0.4375</v>
      </c>
    </row>
    <row r="58" spans="1:29" x14ac:dyDescent="0.45">
      <c r="Z58" s="4"/>
    </row>
    <row r="59" spans="1:29" x14ac:dyDescent="0.45">
      <c r="Y59" t="s">
        <v>65</v>
      </c>
      <c r="Z59" s="4" t="s">
        <v>92</v>
      </c>
      <c r="AA59" t="s">
        <v>33</v>
      </c>
      <c r="AB59" cm="1">
        <f t="array" ref="AB59">SUM(IF(SUMPRODUCT(($C$3:$C$150=Z59)*($F$2:$U$2=$F$2)*($F$3:$U$150))&gt;0,1,0),IF(SUMPRODUCT(($C$3:$C$150=Z59)*($F$2:$U$2=$G$2)*($F$3:$U$150))&gt;0,1,0),IF(SUMPRODUCT(($C$3:$C$150=Z59)*($F$2:$U$2=$H$2)*($F$3:$U$150))&gt;0,1,0),IF(SUMPRODUCT(($C$3:$C$150=Z59)*($F$2:$U$2=$I$2)*($F$3:$U$150))&gt;0,1,0),IF(SUMPRODUCT(($C$3:$C$150=Z59)*($F$2:$U$2=$J$2)*($F$3:$U$150))&gt;0,1,0),IF(SUMPRODUCT(($C$3:$C$150=Z59)*($F$2:$U$2=$K$2)*($F$3:$U$150))&gt;0,1,0),IF(SUMPRODUCT(($C$3:$C$150=Z59)*($F$2:$U$2=$L$2)*($F$3:$U$150))&gt;0,1,0),IF(SUMPRODUCT(($C$3:$C$150=Z59)*($F$2:$U$2=$M$2)*($F$3:$U$150))&gt;0,1,0),IF(SUMPRODUCT(($C$3:$C$150=Z59)*($F$2:$U$2=$N$2)*($F$3:$U$150))&gt;0,1,0),IF(SUMPRODUCT(($C$3:$C$150=Z59)*($F$2:$U$2=$O$2)*($F$3:$U$150))&gt;0,1,0),IF(SUMPRODUCT(($C$3:$C$150=Z59)*($F$2:$U$2=$P$2)*($F$3:$U$150))&gt;0,1,0),IF(SUMPRODUCT(($C$3:$C$150=Z59)*($F$2:$U$2=$Q$2)*($F$3:$U$150))&gt;0,1,0),IF(SUMPRODUCT(($C$3:$C$150=Z59)*($F$2:$U$2=$R$2)*($F$3:$U$150))&gt;0,1,0),IF(SUMPRODUCT(($C$3:$C$150=Z59)*($F$2:$U$2=$S$2)*($F$3:$U$150))&gt;0,1,0),IF(SUMPRODUCT(($C$3:$C$150=Z59)*($F$2:$U$2=$T$2)*($F$3:$U$150))&gt;0,1,0),IF(SUMPRODUCT(($C$3:$C$150=Z59)*($F$2:$U$2=$U$2)*($F$3:$U$150))&gt;0,1,0))</f>
        <v>0</v>
      </c>
      <c r="AC59">
        <f t="shared" ref="AC59:AC61" si="6">AB59/16</f>
        <v>0</v>
      </c>
    </row>
    <row r="60" spans="1:29" x14ac:dyDescent="0.45">
      <c r="Z60" s="4"/>
      <c r="AB60" cm="1">
        <f t="array" ref="AB60">SUM(IF(SUMPRODUCT(($C$3:$C$150=Z60)*($F$2:$U$2=$F$2)*($F$3:$U$150))&gt;0,1,0),IF(SUMPRODUCT(($C$3:$C$150=Z60)*($F$2:$U$2=$G$2)*($F$3:$U$150))&gt;0,1,0),IF(SUMPRODUCT(($C$3:$C$150=Z60)*($F$2:$U$2=$H$2)*($F$3:$U$150))&gt;0,1,0),IF(SUMPRODUCT(($C$3:$C$150=Z60)*($F$2:$U$2=$I$2)*($F$3:$U$150))&gt;0,1,0),IF(SUMPRODUCT(($C$3:$C$150=Z60)*($F$2:$U$2=$J$2)*($F$3:$U$150))&gt;0,1,0),IF(SUMPRODUCT(($C$3:$C$150=Z60)*($F$2:$U$2=$K$2)*($F$3:$U$150))&gt;0,1,0),IF(SUMPRODUCT(($C$3:$C$150=Z60)*($F$2:$U$2=$L$2)*($F$3:$U$150))&gt;0,1,0),IF(SUMPRODUCT(($C$3:$C$150=Z60)*($F$2:$U$2=$M$2)*($F$3:$U$150))&gt;0,1,0),IF(SUMPRODUCT(($C$3:$C$150=Z60)*($F$2:$U$2=$N$2)*($F$3:$U$150))&gt;0,1,0),IF(SUMPRODUCT(($C$3:$C$150=Z60)*($F$2:$U$2=$O$2)*($F$3:$U$150))&gt;0,1,0),IF(SUMPRODUCT(($C$3:$C$150=Z60)*($F$2:$U$2=$P$2)*($F$3:$U$150))&gt;0,1,0),IF(SUMPRODUCT(($C$3:$C$150=Z60)*($F$2:$U$2=$Q$2)*($F$3:$U$150))&gt;0,1,0),IF(SUMPRODUCT(($C$3:$C$150=Z60)*($F$2:$U$2=$R$2)*($F$3:$U$150))&gt;0,1,0),IF(SUMPRODUCT(($C$3:$C$150=Z60)*($F$2:$U$2=$S$2)*($F$3:$U$150))&gt;0,1,0),IF(SUMPRODUCT(($C$3:$C$150=Z60)*($F$2:$U$2=$T$2)*($F$3:$U$150))&gt;0,1,0),IF(SUMPRODUCT(($C$3:$C$150=Z60)*($F$2:$U$2=$U$2)*($F$3:$U$150))&gt;0,1,0))</f>
        <v>0</v>
      </c>
      <c r="AC60">
        <f t="shared" si="6"/>
        <v>0</v>
      </c>
    </row>
    <row r="61" spans="1:29" x14ac:dyDescent="0.45">
      <c r="Z61" s="4"/>
      <c r="AB61" cm="1">
        <f t="array" ref="AB61">SUM(IF(SUMPRODUCT(($C$3:$C$150=Z61)*($F$2:$U$2=$F$2)*($F$3:$U$150))&gt;0,1,0),IF(SUMPRODUCT(($C$3:$C$150=Z61)*($F$2:$U$2=$G$2)*($F$3:$U$150))&gt;0,1,0),IF(SUMPRODUCT(($C$3:$C$150=Z61)*($F$2:$U$2=$H$2)*($F$3:$U$150))&gt;0,1,0),IF(SUMPRODUCT(($C$3:$C$150=Z61)*($F$2:$U$2=$I$2)*($F$3:$U$150))&gt;0,1,0),IF(SUMPRODUCT(($C$3:$C$150=Z61)*($F$2:$U$2=$J$2)*($F$3:$U$150))&gt;0,1,0),IF(SUMPRODUCT(($C$3:$C$150=Z61)*($F$2:$U$2=$K$2)*($F$3:$U$150))&gt;0,1,0),IF(SUMPRODUCT(($C$3:$C$150=Z61)*($F$2:$U$2=$L$2)*($F$3:$U$150))&gt;0,1,0),IF(SUMPRODUCT(($C$3:$C$150=Z61)*($F$2:$U$2=$M$2)*($F$3:$U$150))&gt;0,1,0),IF(SUMPRODUCT(($C$3:$C$150=Z61)*($F$2:$U$2=$N$2)*($F$3:$U$150))&gt;0,1,0),IF(SUMPRODUCT(($C$3:$C$150=Z61)*($F$2:$U$2=$O$2)*($F$3:$U$150))&gt;0,1,0),IF(SUMPRODUCT(($C$3:$C$150=Z61)*($F$2:$U$2=$P$2)*($F$3:$U$150))&gt;0,1,0),IF(SUMPRODUCT(($C$3:$C$150=Z61)*($F$2:$U$2=$Q$2)*($F$3:$U$150))&gt;0,1,0),IF(SUMPRODUCT(($C$3:$C$150=Z61)*($F$2:$U$2=$R$2)*($F$3:$U$150))&gt;0,1,0),IF(SUMPRODUCT(($C$3:$C$150=Z61)*($F$2:$U$2=$S$2)*($F$3:$U$150))&gt;0,1,0),IF(SUMPRODUCT(($C$3:$C$150=Z61)*($F$2:$U$2=$T$2)*($F$3:$U$150))&gt;0,1,0),IF(SUMPRODUCT(($C$3:$C$150=Z61)*($F$2:$U$2=$U$2)*($F$3:$U$150))&gt;0,1,0))</f>
        <v>0</v>
      </c>
      <c r="AC61">
        <f t="shared" si="6"/>
        <v>0</v>
      </c>
    </row>
    <row r="66" spans="25:29" x14ac:dyDescent="0.45">
      <c r="AA66" s="2" t="s">
        <v>22</v>
      </c>
      <c r="AB66">
        <f>SUM(AB57:AB63)</f>
        <v>7</v>
      </c>
    </row>
    <row r="67" spans="25:29" x14ac:dyDescent="0.45">
      <c r="AA67" s="2" t="s">
        <v>23</v>
      </c>
      <c r="AB67">
        <f>COUNT(AB57:AB60,AB61)*16</f>
        <v>64</v>
      </c>
    </row>
    <row r="69" spans="25:29" x14ac:dyDescent="0.45">
      <c r="AA69" t="s">
        <v>20</v>
      </c>
      <c r="AB69" t="s">
        <v>19</v>
      </c>
      <c r="AC69" t="s">
        <v>18</v>
      </c>
    </row>
    <row r="70" spans="25:29" x14ac:dyDescent="0.45">
      <c r="Z70" s="4"/>
    </row>
    <row r="71" spans="25:29" x14ac:dyDescent="0.45">
      <c r="Y71" t="s">
        <v>27</v>
      </c>
      <c r="Z71" s="4" t="s">
        <v>35</v>
      </c>
      <c r="AA71" t="s">
        <v>28</v>
      </c>
      <c r="AB71" cm="1">
        <f t="array" ref="AB71">SUM(IF(SUMPRODUCT(($C$3:$C$150=Z71)*($F$2:$U$2=$F$2)*($F$3:$U$150))&gt;0,1,0),IF(SUMPRODUCT(($C$3:$C$150=Z71)*($F$2:$U$2=$G$2)*($F$3:$U$150))&gt;0,1,0),IF(SUMPRODUCT(($C$3:$C$150=Z71)*($F$2:$U$2=$H$2)*($F$3:$U$150))&gt;0,1,0),IF(SUMPRODUCT(($C$3:$C$150=Z71)*($F$2:$U$2=$I$2)*($F$3:$U$150))&gt;0,1,0),IF(SUMPRODUCT(($C$3:$C$150=Z71)*($F$2:$U$2=$J$2)*($F$3:$U$150))&gt;0,1,0),IF(SUMPRODUCT(($C$3:$C$150=Z71)*($F$2:$U$2=$K$2)*($F$3:$U$150))&gt;0,1,0),IF(SUMPRODUCT(($C$3:$C$150=Z71)*($F$2:$U$2=$L$2)*($F$3:$U$150))&gt;0,1,0),IF(SUMPRODUCT(($C$3:$C$150=Z71)*($F$2:$U$2=$M$2)*($F$3:$U$150))&gt;0,1,0),IF(SUMPRODUCT(($C$3:$C$150=Z71)*($F$2:$U$2=$N$2)*($F$3:$U$150))&gt;0,1,0),IF(SUMPRODUCT(($C$3:$C$150=Z71)*($F$2:$U$2=$O$2)*($F$3:$U$150))&gt;0,1,0),IF(SUMPRODUCT(($C$3:$C$150=Z71)*($F$2:$U$2=$P$2)*($F$3:$U$150))&gt;0,1,0),IF(SUMPRODUCT(($C$3:$C$150=Z71)*($F$2:$U$2=$Q$2)*($F$3:$U$150))&gt;0,1,0),IF(SUMPRODUCT(($C$3:$C$150=Z71)*($F$2:$U$2=$R$2)*($F$3:$U$150))&gt;0,1,0),IF(SUMPRODUCT(($C$3:$C$150=Z71)*($F$2:$U$2=$S$2)*($F$3:$U$150))&gt;0,1,0),IF(SUMPRODUCT(($C$3:$C$150=Z71)*($F$2:$U$2=$T$2)*($F$3:$U$150))&gt;0,1,0),IF(SUMPRODUCT(($C$3:$C$150=Z71)*($F$2:$U$2=$U$2)*($F$3:$U$150))&gt;0,1,0))</f>
        <v>4</v>
      </c>
      <c r="AC71">
        <f>AB71/16</f>
        <v>0.25</v>
      </c>
    </row>
    <row r="72" spans="25:29" x14ac:dyDescent="0.45">
      <c r="Y72" t="s">
        <v>62</v>
      </c>
      <c r="Z72" s="4" t="s">
        <v>90</v>
      </c>
      <c r="AA72" t="s">
        <v>28</v>
      </c>
      <c r="AB72" cm="1">
        <f t="array" ref="AB72">SUM(IF(SUMPRODUCT(($C$3:$C$150=Z72)*($F$2:$U$2=$F$2)*($F$3:$U$150))&gt;0,1,0),IF(SUMPRODUCT(($C$3:$C$150=Z72)*($F$2:$U$2=$G$2)*($F$3:$U$150))&gt;0,1,0),IF(SUMPRODUCT(($C$3:$C$150=Z72)*($F$2:$U$2=$H$2)*($F$3:$U$150))&gt;0,1,0),IF(SUMPRODUCT(($C$3:$C$150=Z72)*($F$2:$U$2=$I$2)*($F$3:$U$150))&gt;0,1,0),IF(SUMPRODUCT(($C$3:$C$150=Z72)*($F$2:$U$2=$J$2)*($F$3:$U$150))&gt;0,1,0),IF(SUMPRODUCT(($C$3:$C$150=Z72)*($F$2:$U$2=$K$2)*($F$3:$U$150))&gt;0,1,0),IF(SUMPRODUCT(($C$3:$C$150=Z72)*($F$2:$U$2=$L$2)*($F$3:$U$150))&gt;0,1,0),IF(SUMPRODUCT(($C$3:$C$150=Z72)*($F$2:$U$2=$M$2)*($F$3:$U$150))&gt;0,1,0),IF(SUMPRODUCT(($C$3:$C$150=Z72)*($F$2:$U$2=$N$2)*($F$3:$U$150))&gt;0,1,0),IF(SUMPRODUCT(($C$3:$C$150=Z72)*($F$2:$U$2=$O$2)*($F$3:$U$150))&gt;0,1,0),IF(SUMPRODUCT(($C$3:$C$150=Z72)*($F$2:$U$2=$P$2)*($F$3:$U$150))&gt;0,1,0),IF(SUMPRODUCT(($C$3:$C$150=Z72)*($F$2:$U$2=$Q$2)*($F$3:$U$150))&gt;0,1,0),IF(SUMPRODUCT(($C$3:$C$150=Z72)*($F$2:$U$2=$R$2)*($F$3:$U$150))&gt;0,1,0),IF(SUMPRODUCT(($C$3:$C$150=Z72)*($F$2:$U$2=$S$2)*($F$3:$U$150))&gt;0,1,0),IF(SUMPRODUCT(($C$3:$C$150=Z72)*($F$2:$U$2=$T$2)*($F$3:$U$150))&gt;0,1,0),IF(SUMPRODUCT(($C$3:$C$150=Z72)*($F$2:$U$2=$U$2)*($F$3:$U$150))&gt;0,1,0))</f>
        <v>13</v>
      </c>
      <c r="AC72">
        <f>AB72/16</f>
        <v>0.8125</v>
      </c>
    </row>
    <row r="73" spans="25:29" x14ac:dyDescent="0.45">
      <c r="Y73" t="s">
        <v>63</v>
      </c>
      <c r="Z73" s="4" t="s">
        <v>88</v>
      </c>
      <c r="AA73" t="s">
        <v>28</v>
      </c>
      <c r="AB73" cm="1">
        <f t="array" ref="AB73">SUM(IF(SUMPRODUCT(($C$3:$C$150=Z73)*($F$2:$U$2=$F$2)*($F$3:$U$150))&gt;0,1,0),IF(SUMPRODUCT(($C$3:$C$150=Z73)*($F$2:$U$2=$G$2)*($F$3:$U$150))&gt;0,1,0),IF(SUMPRODUCT(($C$3:$C$150=Z73)*($F$2:$U$2=$H$2)*($F$3:$U$150))&gt;0,1,0),IF(SUMPRODUCT(($C$3:$C$150=Z73)*($F$2:$U$2=$I$2)*($F$3:$U$150))&gt;0,1,0),IF(SUMPRODUCT(($C$3:$C$150=Z73)*($F$2:$U$2=$J$2)*($F$3:$U$150))&gt;0,1,0),IF(SUMPRODUCT(($C$3:$C$150=Z73)*($F$2:$U$2=$K$2)*($F$3:$U$150))&gt;0,1,0),IF(SUMPRODUCT(($C$3:$C$150=Z73)*($F$2:$U$2=$L$2)*($F$3:$U$150))&gt;0,1,0),IF(SUMPRODUCT(($C$3:$C$150=Z73)*($F$2:$U$2=$M$2)*($F$3:$U$150))&gt;0,1,0),IF(SUMPRODUCT(($C$3:$C$150=Z73)*($F$2:$U$2=$N$2)*($F$3:$U$150))&gt;0,1,0),IF(SUMPRODUCT(($C$3:$C$150=Z73)*($F$2:$U$2=$O$2)*($F$3:$U$150))&gt;0,1,0),IF(SUMPRODUCT(($C$3:$C$150=Z73)*($F$2:$U$2=$P$2)*($F$3:$U$150))&gt;0,1,0),IF(SUMPRODUCT(($C$3:$C$150=Z73)*($F$2:$U$2=$Q$2)*($F$3:$U$150))&gt;0,1,0),IF(SUMPRODUCT(($C$3:$C$150=Z73)*($F$2:$U$2=$R$2)*($F$3:$U$150))&gt;0,1,0),IF(SUMPRODUCT(($C$3:$C$150=Z73)*($F$2:$U$2=$S$2)*($F$3:$U$150))&gt;0,1,0),IF(SUMPRODUCT(($C$3:$C$150=Z73)*($F$2:$U$2=$T$2)*($F$3:$U$150))&gt;0,1,0),IF(SUMPRODUCT(($C$3:$C$150=Z73)*($F$2:$U$2=$U$2)*($F$3:$U$150))&gt;0,1,0))</f>
        <v>8</v>
      </c>
      <c r="AC73">
        <f>AB73/16</f>
        <v>0.5</v>
      </c>
    </row>
    <row r="74" spans="25:29" x14ac:dyDescent="0.45">
      <c r="Y74" t="s">
        <v>64</v>
      </c>
      <c r="Z74" s="4" t="s">
        <v>89</v>
      </c>
      <c r="AA74" t="s">
        <v>28</v>
      </c>
      <c r="AB74" cm="1">
        <f t="array" ref="AB74">SUM(IF(SUMPRODUCT(($C$3:$C$150=Z74)*($F$2:$U$2=$F$2)*($F$3:$U$150))&gt;0,1,0),IF(SUMPRODUCT(($C$3:$C$150=Z74)*($F$2:$U$2=$G$2)*($F$3:$U$150))&gt;0,1,0),IF(SUMPRODUCT(($C$3:$C$150=Z74)*($F$2:$U$2=$H$2)*($F$3:$U$150))&gt;0,1,0),IF(SUMPRODUCT(($C$3:$C$150=Z74)*($F$2:$U$2=$I$2)*($F$3:$U$150))&gt;0,1,0),IF(SUMPRODUCT(($C$3:$C$150=Z74)*($F$2:$U$2=$J$2)*($F$3:$U$150))&gt;0,1,0),IF(SUMPRODUCT(($C$3:$C$150=Z74)*($F$2:$U$2=$K$2)*($F$3:$U$150))&gt;0,1,0),IF(SUMPRODUCT(($C$3:$C$150=Z74)*($F$2:$U$2=$L$2)*($F$3:$U$150))&gt;0,1,0),IF(SUMPRODUCT(($C$3:$C$150=Z74)*($F$2:$U$2=$M$2)*($F$3:$U$150))&gt;0,1,0),IF(SUMPRODUCT(($C$3:$C$150=Z74)*($F$2:$U$2=$N$2)*($F$3:$U$150))&gt;0,1,0),IF(SUMPRODUCT(($C$3:$C$150=Z74)*($F$2:$U$2=$O$2)*($F$3:$U$150))&gt;0,1,0),IF(SUMPRODUCT(($C$3:$C$150=Z74)*($F$2:$U$2=$P$2)*($F$3:$U$150))&gt;0,1,0),IF(SUMPRODUCT(($C$3:$C$150=Z74)*($F$2:$U$2=$Q$2)*($F$3:$U$150))&gt;0,1,0),IF(SUMPRODUCT(($C$3:$C$150=Z74)*($F$2:$U$2=$R$2)*($F$3:$U$150))&gt;0,1,0),IF(SUMPRODUCT(($C$3:$C$150=Z74)*($F$2:$U$2=$S$2)*($F$3:$U$150))&gt;0,1,0),IF(SUMPRODUCT(($C$3:$C$150=Z74)*($F$2:$U$2=$T$2)*($F$3:$U$150))&gt;0,1,0),IF(SUMPRODUCT(($C$3:$C$150=Z74)*($F$2:$U$2=$U$2)*($F$3:$U$150))&gt;0,1,0))</f>
        <v>11</v>
      </c>
      <c r="AC74">
        <f>AB74/16</f>
        <v>0.6875</v>
      </c>
    </row>
    <row r="75" spans="25:29" x14ac:dyDescent="0.45">
      <c r="Z75" s="4"/>
      <c r="AB75" cm="1">
        <f t="array" ref="AB75">SUM(IF(SUMPRODUCT(($C$3:$C$150=Z75)*($F$2:$U$2=$F$2)*($F$3:$U$150))&gt;0,1,0),IF(SUMPRODUCT(($C$3:$C$150=Z75)*($F$2:$U$2=$G$2)*($F$3:$U$150))&gt;0,1,0),IF(SUMPRODUCT(($C$3:$C$150=Z75)*($F$2:$U$2=$H$2)*($F$3:$U$150))&gt;0,1,0),IF(SUMPRODUCT(($C$3:$C$150=Z75)*($F$2:$U$2=$I$2)*($F$3:$U$150))&gt;0,1,0),IF(SUMPRODUCT(($C$3:$C$150=Z75)*($F$2:$U$2=$J$2)*($F$3:$U$150))&gt;0,1,0),IF(SUMPRODUCT(($C$3:$C$150=Z75)*($F$2:$U$2=$K$2)*($F$3:$U$150))&gt;0,1,0),IF(SUMPRODUCT(($C$3:$C$150=Z75)*($F$2:$U$2=$L$2)*($F$3:$U$150))&gt;0,1,0),IF(SUMPRODUCT(($C$3:$C$150=Z75)*($F$2:$U$2=$M$2)*($F$3:$U$150))&gt;0,1,0),IF(SUMPRODUCT(($C$3:$C$150=Z75)*($F$2:$U$2=$N$2)*($F$3:$U$150))&gt;0,1,0),IF(SUMPRODUCT(($C$3:$C$150=Z75)*($F$2:$U$2=$O$2)*($F$3:$U$150))&gt;0,1,0),IF(SUMPRODUCT(($C$3:$C$150=Z75)*($F$2:$U$2=$P$2)*($F$3:$U$150))&gt;0,1,0),IF(SUMPRODUCT(($C$3:$C$150=Z75)*($F$2:$U$2=$Q$2)*($F$3:$U$150))&gt;0,1,0),IF(SUMPRODUCT(($C$3:$C$150=Z75)*($F$2:$U$2=$R$2)*($F$3:$U$150))&gt;0,1,0),IF(SUMPRODUCT(($C$3:$C$150=Z75)*($F$2:$U$2=$S$2)*($F$3:$U$150))&gt;0,1,0),IF(SUMPRODUCT(($C$3:$C$150=Z75)*($F$2:$U$2=$T$2)*($F$3:$U$150))&gt;0,1,0),IF(SUMPRODUCT(($C$3:$C$150=Z75)*($F$2:$U$2=$U$2)*($F$3:$U$150))&gt;0,1,0))</f>
        <v>0</v>
      </c>
      <c r="AC75">
        <f>AB75/16</f>
        <v>0</v>
      </c>
    </row>
  </sheetData>
  <conditionalFormatting sqref="F3:U43 F44:L44 N44:U44 F45:U48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9C52-EDB4-41FF-9DA1-61F452A4AD24}">
  <dimension ref="A1:T16"/>
  <sheetViews>
    <sheetView workbookViewId="0">
      <selection activeCell="E13" sqref="E13"/>
    </sheetView>
  </sheetViews>
  <sheetFormatPr defaultRowHeight="14.25" x14ac:dyDescent="0.45"/>
  <sheetData>
    <row r="1" spans="1:20" x14ac:dyDescent="0.45">
      <c r="B1" s="9" t="s">
        <v>26</v>
      </c>
      <c r="C1" s="9"/>
      <c r="D1" s="9"/>
      <c r="E1" s="9"/>
      <c r="F1" s="9"/>
      <c r="G1" s="9"/>
      <c r="H1" s="9"/>
      <c r="I1" s="9"/>
      <c r="J1" s="9" t="s">
        <v>499</v>
      </c>
      <c r="K1" s="9"/>
      <c r="L1" s="9"/>
      <c r="M1" s="9"/>
      <c r="N1" s="9"/>
      <c r="O1" s="9"/>
      <c r="P1" s="9"/>
      <c r="Q1" s="9"/>
    </row>
    <row r="2" spans="1:20" x14ac:dyDescent="0.45">
      <c r="A2" t="s">
        <v>329</v>
      </c>
      <c r="B2" s="8">
        <v>37.5</v>
      </c>
      <c r="C2" s="8">
        <v>75</v>
      </c>
      <c r="D2" s="8">
        <v>93.75</v>
      </c>
      <c r="E2" s="8">
        <v>75</v>
      </c>
      <c r="F2" s="8">
        <v>43.75</v>
      </c>
      <c r="J2" s="8">
        <v>93.75</v>
      </c>
      <c r="K2" s="8">
        <v>75</v>
      </c>
      <c r="L2" s="8">
        <v>62.5</v>
      </c>
      <c r="M2" s="8">
        <v>56.25</v>
      </c>
      <c r="N2" s="8">
        <v>87.5</v>
      </c>
      <c r="O2" s="8">
        <v>56.25</v>
      </c>
      <c r="P2" s="8">
        <v>81.25</v>
      </c>
    </row>
    <row r="3" spans="1:20" x14ac:dyDescent="0.45">
      <c r="A3" t="s">
        <v>330</v>
      </c>
      <c r="B3" s="8">
        <v>62.5</v>
      </c>
      <c r="C3" s="8">
        <v>56.25</v>
      </c>
      <c r="D3" s="8">
        <v>75</v>
      </c>
      <c r="E3" s="8">
        <v>81.25</v>
      </c>
      <c r="F3" s="8">
        <v>87.5</v>
      </c>
      <c r="J3" s="8">
        <v>93.75</v>
      </c>
      <c r="K3" s="8">
        <v>68.75</v>
      </c>
      <c r="L3" s="8">
        <v>87.5</v>
      </c>
      <c r="M3" s="8">
        <v>68.75</v>
      </c>
      <c r="N3" s="8">
        <v>100</v>
      </c>
      <c r="O3" s="8">
        <v>81.25</v>
      </c>
      <c r="P3" s="8">
        <v>100</v>
      </c>
    </row>
    <row r="4" spans="1:20" x14ac:dyDescent="0.45">
      <c r="A4" t="s">
        <v>331</v>
      </c>
      <c r="B4" s="8">
        <v>18.75</v>
      </c>
      <c r="C4" s="8">
        <v>50</v>
      </c>
      <c r="D4" s="8">
        <v>81.25</v>
      </c>
      <c r="E4" s="8">
        <v>62.5</v>
      </c>
      <c r="F4" s="8">
        <v>75</v>
      </c>
      <c r="J4" s="8">
        <v>75</v>
      </c>
      <c r="K4" s="8">
        <v>62.5</v>
      </c>
      <c r="L4" s="8">
        <v>75</v>
      </c>
      <c r="M4" s="8">
        <v>56.25</v>
      </c>
      <c r="N4" s="8">
        <v>100</v>
      </c>
      <c r="O4" s="8">
        <v>62.5</v>
      </c>
      <c r="P4" s="8">
        <v>68.75</v>
      </c>
    </row>
    <row r="5" spans="1:20" x14ac:dyDescent="0.45">
      <c r="A5" t="s">
        <v>332</v>
      </c>
      <c r="B5" s="8">
        <v>43.75</v>
      </c>
      <c r="C5" s="8">
        <v>50</v>
      </c>
      <c r="D5" s="8">
        <v>50</v>
      </c>
      <c r="E5" s="8">
        <v>31.25</v>
      </c>
      <c r="F5" s="8">
        <v>62.5</v>
      </c>
      <c r="J5" s="8">
        <v>75</v>
      </c>
      <c r="K5" s="8">
        <v>50</v>
      </c>
      <c r="L5" s="8">
        <v>81.25</v>
      </c>
      <c r="M5" s="8">
        <v>56.25</v>
      </c>
      <c r="N5" s="8">
        <v>100</v>
      </c>
      <c r="O5" s="8">
        <v>50</v>
      </c>
      <c r="P5" s="8">
        <v>56.25</v>
      </c>
    </row>
    <row r="6" spans="1:20" x14ac:dyDescent="0.45">
      <c r="A6" t="s">
        <v>333</v>
      </c>
      <c r="B6" s="8">
        <v>37.5</v>
      </c>
      <c r="C6" s="8">
        <v>31.25</v>
      </c>
      <c r="D6" s="8">
        <v>50</v>
      </c>
      <c r="E6" s="8">
        <v>31.25</v>
      </c>
      <c r="F6" s="8">
        <v>56.25</v>
      </c>
      <c r="J6" s="8">
        <v>37.5</v>
      </c>
      <c r="K6" s="8">
        <v>50</v>
      </c>
      <c r="L6" s="8">
        <v>62.5</v>
      </c>
      <c r="M6" s="8">
        <v>68.75</v>
      </c>
      <c r="N6" s="8">
        <v>100</v>
      </c>
      <c r="O6" s="8">
        <v>50</v>
      </c>
      <c r="P6" s="8">
        <v>56.25</v>
      </c>
    </row>
    <row r="7" spans="1:20" x14ac:dyDescent="0.45">
      <c r="A7" t="s">
        <v>334</v>
      </c>
      <c r="B7" s="8">
        <v>31.25</v>
      </c>
      <c r="C7" s="8">
        <v>31.25</v>
      </c>
      <c r="D7" s="8">
        <v>43.75</v>
      </c>
      <c r="E7" s="8">
        <v>25</v>
      </c>
      <c r="F7" s="8">
        <v>43.75</v>
      </c>
      <c r="J7" s="8">
        <v>93.75</v>
      </c>
      <c r="K7" s="8">
        <v>50</v>
      </c>
      <c r="L7" s="8">
        <v>37.5</v>
      </c>
      <c r="M7" s="8">
        <v>56.25</v>
      </c>
      <c r="N7" s="8">
        <v>100</v>
      </c>
      <c r="O7" s="8">
        <v>56.25</v>
      </c>
      <c r="P7" s="8">
        <v>43.75</v>
      </c>
    </row>
    <row r="8" spans="1:20" x14ac:dyDescent="0.45">
      <c r="A8" t="s">
        <v>335</v>
      </c>
      <c r="B8" s="8">
        <v>18.75</v>
      </c>
      <c r="C8" s="8">
        <v>43.75</v>
      </c>
      <c r="D8" s="8">
        <v>31.25</v>
      </c>
      <c r="E8" s="8">
        <v>12.5</v>
      </c>
      <c r="F8" s="8">
        <v>50</v>
      </c>
      <c r="G8" s="8"/>
      <c r="J8" s="8">
        <v>93.75</v>
      </c>
      <c r="K8" s="8">
        <v>37.5</v>
      </c>
      <c r="L8" s="8">
        <v>37.5</v>
      </c>
      <c r="M8" s="8">
        <v>43.75</v>
      </c>
      <c r="N8" s="8">
        <v>100</v>
      </c>
      <c r="O8" s="8">
        <v>62.5</v>
      </c>
      <c r="P8" s="8">
        <v>50</v>
      </c>
      <c r="Q8" s="8"/>
      <c r="R8" s="8"/>
      <c r="S8" s="8"/>
      <c r="T8" s="8"/>
    </row>
    <row r="9" spans="1:20" x14ac:dyDescent="0.45">
      <c r="A9" t="s">
        <v>336</v>
      </c>
      <c r="B9" s="8">
        <v>31.25</v>
      </c>
      <c r="C9" s="8">
        <v>62.5</v>
      </c>
      <c r="D9" s="8">
        <v>37.5</v>
      </c>
      <c r="E9" s="8">
        <v>12.5</v>
      </c>
      <c r="F9" s="8">
        <v>50</v>
      </c>
      <c r="G9" s="8"/>
      <c r="J9" s="8">
        <v>93.75</v>
      </c>
      <c r="K9" s="8">
        <v>43.75</v>
      </c>
      <c r="L9" s="8">
        <v>43.75</v>
      </c>
      <c r="M9" s="8">
        <v>31.25</v>
      </c>
      <c r="N9" s="8">
        <v>87.5</v>
      </c>
      <c r="O9" s="8">
        <v>56.25</v>
      </c>
      <c r="P9" s="8">
        <v>50</v>
      </c>
      <c r="Q9" s="8"/>
      <c r="R9" s="8"/>
      <c r="S9" s="8"/>
      <c r="T9" s="8"/>
    </row>
    <row r="10" spans="1:20" x14ac:dyDescent="0.45">
      <c r="A10" t="s">
        <v>337</v>
      </c>
      <c r="B10" s="8">
        <v>37.5</v>
      </c>
      <c r="C10" s="8">
        <v>50</v>
      </c>
      <c r="D10" s="8">
        <v>18.75</v>
      </c>
      <c r="E10" s="8">
        <v>6.25</v>
      </c>
      <c r="F10" s="8">
        <v>50</v>
      </c>
      <c r="G10" s="8"/>
      <c r="J10" s="8">
        <v>93.75</v>
      </c>
      <c r="K10" s="8">
        <v>50</v>
      </c>
      <c r="L10" s="8">
        <v>25</v>
      </c>
      <c r="M10" s="8">
        <v>25</v>
      </c>
      <c r="N10" s="8">
        <v>75</v>
      </c>
      <c r="O10" s="8">
        <v>68.75</v>
      </c>
      <c r="P10" s="8">
        <v>56.25</v>
      </c>
      <c r="Q10" s="8"/>
      <c r="R10" s="8"/>
      <c r="S10" s="8"/>
      <c r="T10" s="8"/>
    </row>
    <row r="11" spans="1:20" x14ac:dyDescent="0.45">
      <c r="G11" s="8"/>
      <c r="H11" s="8"/>
      <c r="I11" s="8"/>
      <c r="J11" s="8"/>
      <c r="K11" s="8"/>
      <c r="N11" s="8"/>
      <c r="O11" s="8"/>
      <c r="P11" s="8"/>
      <c r="Q11" s="8"/>
      <c r="R11" s="8"/>
      <c r="S11" s="8"/>
      <c r="T11" s="8"/>
    </row>
    <row r="12" spans="1:20" x14ac:dyDescent="0.45">
      <c r="G12" s="8"/>
      <c r="H12" s="8"/>
      <c r="I12" s="8"/>
      <c r="J12" s="8"/>
      <c r="K12" s="8"/>
      <c r="N12" s="8"/>
      <c r="O12" s="8"/>
      <c r="P12" s="8"/>
      <c r="Q12" s="8"/>
      <c r="R12" s="8"/>
      <c r="S12" s="8"/>
      <c r="T12" s="8"/>
    </row>
    <row r="13" spans="1:20" x14ac:dyDescent="0.45">
      <c r="G13" s="8"/>
      <c r="H13" s="8"/>
      <c r="I13" s="8"/>
      <c r="J13" s="8"/>
      <c r="K13" s="8"/>
      <c r="N13" s="8"/>
      <c r="O13" s="8"/>
      <c r="P13" s="8"/>
      <c r="Q13" s="8"/>
      <c r="R13" s="8"/>
      <c r="S13" s="8"/>
      <c r="T13" s="8"/>
    </row>
    <row r="14" spans="1:20" x14ac:dyDescent="0.45">
      <c r="G14" s="8"/>
      <c r="H14" s="8"/>
      <c r="I14" s="8"/>
      <c r="J14" s="8"/>
      <c r="K14" s="8"/>
      <c r="N14" s="8"/>
      <c r="O14" s="8"/>
      <c r="P14" s="8"/>
      <c r="Q14" s="8"/>
      <c r="R14" s="8"/>
      <c r="S14" s="8"/>
      <c r="T14" s="8"/>
    </row>
    <row r="15" spans="1:20" x14ac:dyDescent="0.45">
      <c r="G15" s="8"/>
      <c r="H15" s="8"/>
      <c r="I15" s="8"/>
      <c r="J15" s="8"/>
      <c r="K15" s="8"/>
      <c r="N15" s="8"/>
      <c r="O15" s="8"/>
      <c r="P15" s="8"/>
      <c r="Q15" s="8"/>
      <c r="R15" s="8"/>
      <c r="S15" s="8"/>
      <c r="T15" s="8"/>
    </row>
    <row r="16" spans="1:20" x14ac:dyDescent="0.45">
      <c r="G16" s="8"/>
      <c r="H16" s="8"/>
      <c r="I16" s="8"/>
      <c r="J16" s="8"/>
      <c r="K16" s="8"/>
      <c r="N16" s="8"/>
      <c r="O16" s="8"/>
      <c r="P16" s="8"/>
      <c r="Q16" s="8"/>
      <c r="R16" s="8"/>
      <c r="S16" s="8"/>
      <c r="T16" s="8"/>
    </row>
  </sheetData>
  <mergeCells count="2">
    <mergeCell ref="J1:Q1"/>
    <mergeCell ref="B1:I1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63BC3-96AE-418A-9272-6880BCD341FF}">
  <dimension ref="A1:J6"/>
  <sheetViews>
    <sheetView workbookViewId="0">
      <selection activeCell="C7" sqref="C7"/>
    </sheetView>
  </sheetViews>
  <sheetFormatPr defaultRowHeight="14.25" x14ac:dyDescent="0.45"/>
  <cols>
    <col min="2" max="2" width="14.73046875" customWidth="1"/>
    <col min="3" max="3" width="22.1328125" customWidth="1"/>
    <col min="5" max="5" width="18.86328125" customWidth="1"/>
    <col min="6" max="6" width="18" customWidth="1"/>
    <col min="7" max="7" width="23.86328125" customWidth="1"/>
    <col min="8" max="8" width="27.73046875" customWidth="1"/>
    <col min="9" max="9" width="26.3984375" customWidth="1"/>
  </cols>
  <sheetData>
    <row r="1" spans="1:10" x14ac:dyDescent="0.45">
      <c r="A1" t="s">
        <v>500</v>
      </c>
      <c r="B1" t="s">
        <v>501</v>
      </c>
      <c r="C1" t="s">
        <v>502</v>
      </c>
      <c r="D1" t="s">
        <v>503</v>
      </c>
      <c r="E1" t="s">
        <v>504</v>
      </c>
      <c r="F1" t="s">
        <v>505</v>
      </c>
      <c r="G1" t="s">
        <v>506</v>
      </c>
      <c r="H1" t="s">
        <v>509</v>
      </c>
      <c r="I1" t="s">
        <v>507</v>
      </c>
      <c r="J1" t="s">
        <v>508</v>
      </c>
    </row>
    <row r="2" spans="1:10" x14ac:dyDescent="0.45">
      <c r="A2" t="s">
        <v>330</v>
      </c>
      <c r="B2">
        <v>58</v>
      </c>
      <c r="C2">
        <v>96</v>
      </c>
      <c r="D2">
        <v>80</v>
      </c>
      <c r="E2">
        <v>112</v>
      </c>
      <c r="F2">
        <f>B2/D2</f>
        <v>0.72499999999999998</v>
      </c>
      <c r="G2">
        <f>C2/E2</f>
        <v>0.8571428571428571</v>
      </c>
      <c r="H2">
        <f>SUM(B2:C2)/SUM(D2:E2)</f>
        <v>0.80208333333333337</v>
      </c>
      <c r="I2">
        <f>(F2-G2)/SQRT(H2*(1-H2)*(1/D2+1/E2))</f>
        <v>-2.265667386484838</v>
      </c>
      <c r="J2">
        <f>_xlfn.NORM.DIST(I2,0,1,TRUE)</f>
        <v>1.1735877901476493E-2</v>
      </c>
    </row>
    <row r="5" spans="1:10" x14ac:dyDescent="0.45">
      <c r="B5" t="s">
        <v>512</v>
      </c>
      <c r="C5" t="s">
        <v>510</v>
      </c>
      <c r="D5" t="s">
        <v>513</v>
      </c>
      <c r="E5" t="s">
        <v>511</v>
      </c>
      <c r="F5" t="s">
        <v>514</v>
      </c>
      <c r="G5" t="s">
        <v>515</v>
      </c>
      <c r="H5" t="s">
        <v>509</v>
      </c>
      <c r="J5" t="s">
        <v>508</v>
      </c>
    </row>
    <row r="6" spans="1:10" x14ac:dyDescent="0.45">
      <c r="B6">
        <v>80</v>
      </c>
      <c r="C6">
        <v>38</v>
      </c>
      <c r="D6">
        <v>111</v>
      </c>
      <c r="E6">
        <v>56</v>
      </c>
      <c r="F6">
        <f>B6/D6</f>
        <v>0.72072072072072069</v>
      </c>
      <c r="G6">
        <f>C6/E6</f>
        <v>0.6785714285714286</v>
      </c>
      <c r="H6">
        <f>SUM(B6:C6)/SUM(D6:E6)</f>
        <v>0.70658682634730541</v>
      </c>
      <c r="I6">
        <f t="shared" ref="I6" si="0">(F6-G6)/SQRT(H6*(1-H6)*(1/D6+1/E6))</f>
        <v>0.56476136643756847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Figure</vt:lpstr>
      <vt:lpstr>W0</vt:lpstr>
      <vt:lpstr>W1</vt:lpstr>
      <vt:lpstr>W2</vt:lpstr>
      <vt:lpstr>W3</vt:lpstr>
      <vt:lpstr>W4</vt:lpstr>
      <vt:lpstr>W5</vt:lpstr>
      <vt:lpstr>W6</vt:lpstr>
      <vt:lpstr>W7</vt:lpstr>
      <vt:lpstr>W8</vt:lpstr>
      <vt:lpstr>Summary</vt:lpstr>
      <vt:lpstr>Proportion Test Trial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Hoeferlin</dc:creator>
  <cp:lastModifiedBy>Alex Chen</cp:lastModifiedBy>
  <dcterms:created xsi:type="dcterms:W3CDTF">2022-05-02T19:07:28Z</dcterms:created>
  <dcterms:modified xsi:type="dcterms:W3CDTF">2024-01-22T20:42:40Z</dcterms:modified>
</cp:coreProperties>
</file>